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570" windowHeight="7665"/>
  </bookViews>
  <sheets>
    <sheet name="ที่ถูก" sheetId="4" r:id="rId1"/>
    <sheet name="Sheet1" sheetId="5" r:id="rId2"/>
  </sheets>
  <definedNames>
    <definedName name="_xlnm.Print_Titles" localSheetId="0">ที่ถูก!$1:$5</definedName>
  </definedNames>
  <calcPr calcId="125725"/>
</workbook>
</file>

<file path=xl/calcChain.xml><?xml version="1.0" encoding="utf-8"?>
<calcChain xmlns="http://schemas.openxmlformats.org/spreadsheetml/2006/main">
  <c r="C155" i="4"/>
  <c r="C167"/>
  <c r="D167"/>
  <c r="E167"/>
  <c r="F167"/>
  <c r="G167"/>
  <c r="D155"/>
  <c r="E155"/>
  <c r="F155"/>
  <c r="G155"/>
  <c r="C121"/>
  <c r="D121"/>
  <c r="E121"/>
  <c r="F121"/>
  <c r="G121"/>
  <c r="C111"/>
  <c r="D111"/>
  <c r="E111"/>
  <c r="F111"/>
  <c r="G111"/>
  <c r="C91"/>
  <c r="D91"/>
  <c r="E91"/>
  <c r="F91"/>
  <c r="G91"/>
  <c r="C74"/>
  <c r="D74"/>
  <c r="E74"/>
  <c r="F74"/>
  <c r="G74"/>
  <c r="C52"/>
  <c r="E52"/>
  <c r="F52"/>
  <c r="C32"/>
  <c r="D32"/>
  <c r="E32"/>
  <c r="F32"/>
  <c r="J175"/>
  <c r="I175"/>
  <c r="H175"/>
  <c r="E175" l="1"/>
  <c r="G31"/>
  <c r="G32" s="1"/>
  <c r="G10"/>
  <c r="F175"/>
  <c r="C174"/>
  <c r="G174"/>
  <c r="G119"/>
  <c r="A12" i="5"/>
  <c r="B12"/>
  <c r="C12"/>
  <c r="D12"/>
  <c r="G51" i="4"/>
  <c r="G35"/>
  <c r="B216"/>
  <c r="G52" l="1"/>
  <c r="G175" s="1"/>
  <c r="C175"/>
  <c r="D175"/>
  <c r="C59"/>
  <c r="G59" l="1"/>
  <c r="S11" l="1"/>
</calcChain>
</file>

<file path=xl/sharedStrings.xml><?xml version="1.0" encoding="utf-8"?>
<sst xmlns="http://schemas.openxmlformats.org/spreadsheetml/2006/main" count="360" uniqueCount="207">
  <si>
    <t>ที่</t>
  </si>
  <si>
    <t xml:space="preserve"> </t>
  </si>
  <si>
    <t>ลำดับ</t>
  </si>
  <si>
    <t>งบประมาณ</t>
  </si>
  <si>
    <t>การเบิกจ่าย</t>
  </si>
  <si>
    <t>คงเหลือ</t>
  </si>
  <si>
    <t>ดำเนินการ</t>
  </si>
  <si>
    <t>แล้วเสร็จ</t>
  </si>
  <si>
    <t>อยู่ระหว่าง</t>
  </si>
  <si>
    <t>ยุทธศาสตร์/</t>
  </si>
  <si>
    <t>โครงการ/กิจกรรม</t>
  </si>
  <si>
    <t>/</t>
  </si>
  <si>
    <t>จัดการบ้านเมืองที่</t>
  </si>
  <si>
    <t>ยังไม่ได้</t>
  </si>
  <si>
    <t>โครงการป้องกันและแก้ไขปัญหาอุบัติภัยทางถนน</t>
  </si>
  <si>
    <t>โครงการจัดกระบวนการเรียนรู้ตามปรัชญาเศรษฐกิจพอเพียง</t>
  </si>
  <si>
    <t>โครงการจัดทำแผนชุมชน</t>
  </si>
  <si>
    <t>โครงการส่งเสริมและพัฒนาสตรีและครอบครัว</t>
  </si>
  <si>
    <t>โครงการส่งเสริมกระบวนการการจัดเก็บข้อมูล จปฐ.</t>
  </si>
  <si>
    <t>โครงการปรับปรุงแผนที่ภาษีและทะเบียนทรัพย์สิน</t>
  </si>
  <si>
    <t>ให้เกิดความสมดุลอย่างยั่งยืน</t>
  </si>
  <si>
    <t>ธรรมชาติและสิ่งแวดล้อม</t>
  </si>
  <si>
    <t>โครงการคาราวานเสริมสร้างเด็กและเยาวชน</t>
  </si>
  <si>
    <t>ค่าอาหารกลางวันสำหรับเด็กนักเรียนศูนย์พัฒนาเด็กเล็ก</t>
  </si>
  <si>
    <t>ค่าใช้จ่ายในการพัฒนาครูผู้ดูแลเด็ก</t>
  </si>
  <si>
    <t>โครงการจัดกิจกรรมวันแม่แห่งชาติ</t>
  </si>
  <si>
    <t>และการสนับสนุนส่งเสริมกีฬานานาชาติ</t>
  </si>
  <si>
    <t>โครงการแข่งขันกีฬา</t>
  </si>
  <si>
    <t>โครงการส่งนักกีฬาเข้าร่วมการแข่งขันกีฬาประเภทต่างๆ</t>
  </si>
  <si>
    <t>โครงการจัดงานประเพณีลอยกระทง</t>
  </si>
  <si>
    <t>โครงการจัดงานประเพณีสงกรานต์</t>
  </si>
  <si>
    <t>2.1 แนวทางการจัดการศึกษา</t>
  </si>
  <si>
    <t>2.2แนวทางการสนับสนุนส่งเสริมความเป็นเลิศด้านกีฬา กีฬาแห่งชาติ</t>
  </si>
  <si>
    <t>6.ยุทธศาสตร์ด้านการพัฒนาโครงสร้างพื้นฐาน</t>
  </si>
  <si>
    <t>10.ยุทธศาสตร์การอนุรักษ์และพัฒนาทรัพยากรธรรมชาติ และสิ่งแวดล้อม</t>
  </si>
  <si>
    <t>10.2 แนวทางการจัดการ บำรุงรักษา และการเพิ่มที่ป่าไม้ ที่ดินทรัพยากร</t>
  </si>
  <si>
    <t>8.ยุทธศาสตร์การบริหารราชการตามหลักการบริหารบ้านเมืองที่ดี</t>
  </si>
  <si>
    <t>8.1 แนวทางส่งเสริมศักยภาพของท้องถิ่นในทุกๆด้านตามหลักการบริหาร</t>
  </si>
  <si>
    <t>1.ยุทธศาสตร์การสานต่อแนวทางพระราชดำริ</t>
  </si>
  <si>
    <t>1.2แนวทางการพัฒนาส่งเสริมอาชีพ/พัฒนาสินค้าชุมชน/ร้านค้าชุมชน</t>
  </si>
  <si>
    <t>7.ยุทธศาสตร์ ด้านการพัฒนาการท่องเที่ยว ศาสนา - วัฒนธรรมประเพณี</t>
  </si>
  <si>
    <t>5 ยุทธศาสตร์ด้านการพัฒนาสาธารณสุข</t>
  </si>
  <si>
    <t>9.1 แนวทางการพัฒนาการป้องกันและบรรเทาสาธารณภัย/ลดอุบัติเหตุ</t>
  </si>
  <si>
    <t>จราจรทางบก/ทางน้ำ</t>
  </si>
  <si>
    <t>9.ยุทธศาสตร์ด้านการรักษาความปลอดภัยในชีวิตและทรัพย์สิน</t>
  </si>
  <si>
    <t>โครงการบรรเทาทุกข์และสงเคราะห์ราษฎรผู้ประสบภัย</t>
  </si>
  <si>
    <t>โครงการจัดงานวันเด็กแห่งชาติ</t>
  </si>
  <si>
    <t>3.1 แนวทางการพัฒนาระบบและเพิ่มศักยภาพการผลิต/ผลผลิตด้านการ</t>
  </si>
  <si>
    <t>เกษตร</t>
  </si>
  <si>
    <t>8.2 แนวทางการพัฒนาเทคโนโลยีและบุคลากรให้มีความเหมาะสมสอดคล้อง</t>
  </si>
  <si>
    <t>หมาย</t>
  </si>
  <si>
    <t>เหตุ</t>
  </si>
  <si>
    <t>ที่อนุมัติ</t>
  </si>
  <si>
    <t xml:space="preserve"> 2.ยุทธศาสตร์ด้านการพัฒนาการศึกษาและกีฬา</t>
  </si>
  <si>
    <t xml:space="preserve"> 3. ยุทธศาสตร์ด้านการพัฒนาการเกษตร</t>
  </si>
  <si>
    <t>4.1 แนวทางการ่พัฒนาการรณรงค์และประชาสัมพันธ์เพื่อปลูกจิตสำนึกด้าน</t>
  </si>
  <si>
    <t>คุณธรรม/จริยธรรม แก่เด็ก เยาวชนและประชาชนในท้องถิ่น</t>
  </si>
  <si>
    <t>โครงการจ้างเหมาแรงงานในเขตเทศบาลฯ(กองการประปา)</t>
  </si>
  <si>
    <t>6.1 แนวทางการพัฒนาการจัดให้มีและบำรุงรักษาทางบกทางน้ำ ทางระบาย</t>
  </si>
  <si>
    <t>น้ำและการบำรุงรักษาในเขตชุมชนและท้องถิ่น</t>
  </si>
  <si>
    <t>การป้องกันและควบคุมโรคติดต่อ/โรคระบาดและโรคไม่ติดต่อการฟื้นฟูสุขภาพ</t>
  </si>
  <si>
    <t>ประชาชน</t>
  </si>
  <si>
    <t>4.3 แนวทางการพัฒนาการสังคมสงเคราะห์ และการพัฒนาคุณภาพชีวิต เด็ก</t>
  </si>
  <si>
    <t>สตรี คนชรา ผู้ด้อยโอกาส และผู้ติดเชื้อHIV จัดให้มีและเพิ่มศักยภาพศูนย์</t>
  </si>
  <si>
    <t>พัฒนาเด็กเล็ก</t>
  </si>
  <si>
    <t>เงินส่งเสริมสนับสนุนกองทุนสวัสดิการชุมชน</t>
  </si>
  <si>
    <t>7.1แนวทางการพัฒนาการสนับสนุนและส่งเสริมให้ประชาชนในท้องที่</t>
  </si>
  <si>
    <t>จัดกิจกรรมทางพระพุทธศาสนาประเพณี และวัฒนธรรม</t>
  </si>
  <si>
    <t>8.3แนวทางการพัฒนาการส่งเสริมประชาธิปไตยและการมีส่วนร่วมของภาค</t>
  </si>
  <si>
    <t>โครงการจ้างเหมาแรงงานในเขตเทศบาลฯ(สำนักปลัด)</t>
  </si>
  <si>
    <t>โครงการฝึกอบรมกฏหมายที่ประชาชนควรรู้ฯ</t>
  </si>
  <si>
    <t>โครงการวันเทศบาล</t>
  </si>
  <si>
    <t>โครงการป้องกันและบรรเทาความเดือดร้อนของประชาชนที่เกิดจากสาธารณภัยต่างๆ</t>
  </si>
  <si>
    <t>โครงการฝึกซ้อมแผนป้องกันสาธารณภัย</t>
  </si>
  <si>
    <t>4.2 แนวทางการพัฒนาการป้องกัน และแก้ไขการแพร่ระบาดปัญหายาเสพติด</t>
  </si>
  <si>
    <t>โครงการรณรงค์ป้องกันและเฝ้าระวังผู้ติดยาเสพติด</t>
  </si>
  <si>
    <t>โครงการส่งเสริมการรวมกลุ่มประชาชนหรือฝึกอาชีพประชาชน</t>
  </si>
  <si>
    <t>โครงการจ้างเหมาแรงงานในเขตเทศบาล(การเกษตร)</t>
  </si>
  <si>
    <t xml:space="preserve">โครงการเทศบาลตำบลเทพาลัยร่วมใจอนุรักษ์สิ่งแวดล้อม </t>
  </si>
  <si>
    <t xml:space="preserve"> /</t>
  </si>
  <si>
    <t>โครงการจ้างเหมาแรงงานในเขตเทศบาลฯ(กองคลัง)</t>
  </si>
  <si>
    <t>โครงการจ้างเหมาแรงงานในเขตเทศบาล(สาธารณสุขฯ)</t>
  </si>
  <si>
    <t>4.ยุทธศาสตร์ด้านการพัฒนาสังคมให้มีคุณภาพชีวิตที่ดี และอยู่ร่วมกัน
 ด้านการพัฒนาสังคมให้มีคุณภาพชีวิตที่ดี และอยู่ร่วมกันอย่างมีความสุข</t>
  </si>
  <si>
    <t xml:space="preserve"> 1.1 แนวทางการพัฒนาการเสริมสร้างเศรษฐกิจพอเพียงตามแนวพระราชดำริ</t>
  </si>
  <si>
    <t>เงินสมทบกองทุนหลักประกันสุขภาพในระดับเทศบาล</t>
  </si>
  <si>
    <t>โครงการเพิ่มผลผลิตด้านการเกษตร</t>
  </si>
  <si>
    <t>โครงการเสริมสร้างแรงจูงใจใฝ่สำฤทธิ์</t>
  </si>
  <si>
    <t>โครงการแข่งขันกีฬาอนุบาลสัมพันธ์</t>
  </si>
  <si>
    <t>โครงการส่งเสริมพัฒนาการเด็ก 4 ด้าน</t>
  </si>
  <si>
    <t>โครงการมาตรฐานศูนย์พัฒนาเด็กเล็ก</t>
  </si>
  <si>
    <t>ค่าอาหารเสริม (นม)</t>
  </si>
  <si>
    <t>รวมโครงการยุทธศาสตร์ที่ 3 ที่ได้นำจากแผนฯมาดำเนินการ 2  โครงการ</t>
  </si>
  <si>
    <t>5.1 แนวทางการพัฒนาการสาธารณสุข การสร้างสุขภาพการรักษาพยาบาล</t>
  </si>
  <si>
    <t xml:space="preserve">                         </t>
  </si>
  <si>
    <t>โครงการเปิดประตูสู่โลกกว้างแห่งการเรียนรู้</t>
  </si>
  <si>
    <t>โครงการสัตว์ปลอดโรค คนปลอดภัย โรคพิษสุนัขบ้าฯ</t>
  </si>
  <si>
    <t xml:space="preserve">                                                                                                                     </t>
  </si>
  <si>
    <t>ไม่ใช้งบ</t>
  </si>
  <si>
    <t>ไม่ใช้งบฯ</t>
  </si>
  <si>
    <t>โครงการฝึกอบรมศึกษาดูงานเพื่อให้ความรู้และเพิ่มประสิทธิภาพฯ</t>
  </si>
  <si>
    <t xml:space="preserve">โครงการจัดตั้งศูนย์ช่วยเหลือประชาชนของเทศบาลตำบลเทพาลัย </t>
  </si>
  <si>
    <t>โครงการจัดตั้งศูนย์ปฏิบัติการร่วมในการช่วยเหลือประชาชนของ อปท. อำเภอคง จ.นครราชสีมา</t>
  </si>
  <si>
    <t>อุดหนุนกิจการที่เป็นสาธารณประโยชน์-อุดหนุนโครงการ หมู่ที่ 10 ชุมชนโนนพัฒนา</t>
  </si>
  <si>
    <t>อุดหนุนกิจการที่เป็นสาธารณประโยชน์-อุดหนุนโครงการ หมู่ที่ 10 ชุมชนประชาร่วมใจ</t>
  </si>
  <si>
    <t>อุดหนุนกิจการที่เป็นสาธารณประโยชน์-อุดหนุนโครงการ หมู่ที่ 10 ชุมชนประสานสามัคคี</t>
  </si>
  <si>
    <t>อุดหนุนกิจการที่เป็นสาธารณประโยชน์-อุดหนุนโครงการ หมู่ที่ 9 ชุมชนโพธิ์กลาง</t>
  </si>
  <si>
    <t>อุดหนุนกิจการที่เป็นสาธารณประโยชน์-อุดหนุนโครงการ หมู่ที่ 9 ชุมชนมิตรภาพพัฒนา</t>
  </si>
  <si>
    <t>อุดหนุนกิจการที่เป็นสาธารณประโยชน์-อุดหนุนโครงการ หมู่ที่ 9 ชุมชนศาลปู่ตา</t>
  </si>
  <si>
    <t>อุดหนุนกิจการที่เป็นสาธารณประโยชน์-อุดหนุนโครงการ หมู่ที่ 9 ชุมชนสามเหลี่ยม</t>
  </si>
  <si>
    <t>อุดหนุนกิจการที่เป็นสาธารณประโยชน์-อุดหนุนโครงการ หมู่ที่ 15 ชุมชนสามัคคี 1</t>
  </si>
  <si>
    <t>อุดหนุนกิจการที่เป็นสาธารณประโยชน์-อุดหนุนโครงการ หมู่ที่ 15 ชุมชนสามัคคี 2</t>
  </si>
  <si>
    <t>เบี้ยยังชีพผู้ป่วยเอดส์</t>
  </si>
  <si>
    <t xml:space="preserve">เบี้ยยังชีพผู้สูงอายุ </t>
  </si>
  <si>
    <t xml:space="preserve">เบี้ยยังชีพคนพิการ </t>
  </si>
  <si>
    <t xml:space="preserve">  </t>
  </si>
  <si>
    <t>กันเงิน</t>
  </si>
  <si>
    <t>โครงการจ้างเหมาแรงงานเพื่อปฏิบัติงานพัฒนาชุมชน</t>
  </si>
  <si>
    <t>อุดหนุนโครงการอาหารการวันให้แก่โรงเรียนชุมชนบ้านวัด</t>
  </si>
  <si>
    <t>รวมโครงการยุทธศาสตร์ที่ 2ที่ได้นำจากแผนฯมาดำเนินการ  15  โครงการ</t>
  </si>
  <si>
    <t>โครงการจ้างเหมาบริการบุคคลภายนอก (กองช่าง)</t>
  </si>
  <si>
    <t>โครงการก่อสร้างทางลาดผู้พิการอาคารสำนักงานเทศบาลฯ หมู่ที่15 ต.เทพาลัย อ.คง จ.นครราชสีมา</t>
  </si>
  <si>
    <t>โครงการก่อสร้างเสริมผิวจราจรถนน คสล. (OVERAY) ด้วยแอสฟัลติกคอนกรีต ถนนเทศบาล11 หมู่ที่15 ต.เทพาลัย อ.คง จ.นครราชสีมา</t>
  </si>
  <si>
    <t>โครงการก่อสร้างเสริมผิวจราจรถนน คสล. (OVERAY) ด้วยแอสฟัลติกคอนกรีต ถนนเทศบาล16 หมู่ที่10 ต.เทพาลัย อ.คง จ.นครราชสีมา</t>
  </si>
  <si>
    <t>โครงการงานบำรุงรักษาทางเสริมผิวลาดยางแอสฟัลติกคอนกรีต ถนนเทศบาล15 (จุดเริ่มต้น Sta. 0+000 จุดสิ้นสุด Sta. 0+276)หมู่ที่10 ต.เทพาลัย อ.คง จ.นครราชสีมา</t>
  </si>
  <si>
    <t>โครงการงานบำรุงรักษาทางเสริมผิวลาดยางแอสฟัลติกคอนกรีต ถนนเทศบาล11 (จุดเริ่มต้นบริเวณหน้าบ้านนายผิน ทนงูเหลือม จุดสิ้นสุด บริเวณที่นานายผิน แสวงนอก)หมู่ที่15 ต.เทพาลัย อ.คง จ.นครราชสีมา</t>
  </si>
  <si>
    <t>โครงการงานบำรุงรักษาทางเสริมผิวลาดยางแอสฟัลติกคอนกรีต ถนนเทศบาล11 (จุดเริ่มต้น Sta. 0+530 จุดสิ้นสุด Sta. 0+860)หมู่ที่15 ต.เทพาลัย อ.คง จ.นครราชสีมา</t>
  </si>
  <si>
    <t>โครงการงานบำรุงรักษาทางเสริมผิวลาดยางแอสฟัลติกคอนกรีต ถนนเทศบาล10 (จุดเริ่มต้น Sta. 0+740 จุดสิ้นสุด Sta. 0+965)หมู่ที่9 ต.เทพาลัย อ.คง จ.นครราชสีมา</t>
  </si>
  <si>
    <t>โครงการงานบำรุงรักษาทางเสริมผิวลาดยางแอสฟัลติกคอนกรีต ถนนเทศบาล16 (จุดเริ่มต้น Sta. 0+248 จุดสิ้นสุด Sta. 0+550)หมู่ที่10 ต.เทพาลัย อ.คง จ.นครราชสีมา</t>
  </si>
  <si>
    <t>โครงการงานบำรุงรักษาทางเสริมผิวลาดยางแอสฟัลติกคอนกรีต ถนนเทศบาล12 หน้าโรงเรียนชุมชนบ้านวัด หมู่ที่15 ต.เทพาลัย อ.คง จ.นครราชสีมา</t>
  </si>
  <si>
    <t>โครงการบูรณะงานทางผิวจราจรหินคลุกให้เป็นผิวจราจรคอนกรีต ถนนเทศบาล11 (จุดเริ่มต้น Sta.0+653 จุดสิ้นสุด Sta.0+862) หมู่ที่15 ต.เทพาลัย อ.คง จ.นครราชสีมา</t>
  </si>
  <si>
    <t>โครงการบูรณะงานทางผิวจราจรหินคลุกให้เป็นผิวจราจรคอนกรีต ถนนเทศบาล16 (จุดเริ่มต้น Sta.0+155 จุดสิ้นสุด Sta.0+248) หมู่ที่10 ต.เทพาลัย อ.คง จ.นครราชสีมา</t>
  </si>
  <si>
    <t>โครงการบูรณะงานทางผิวจราจรหินคลุกให้เป็นผิวจราจรคอนกรีตเสริมเหล็ก ถนนมิตรภาพ (ซอยไปโนนหญ้าคา) (จุดเริ่มต้น Sta.0+000 จุดสิ้นสุดโครงการ Sta.0+080) หมู่ที่9 ต.เทพาลัย อ.คง จ.นครราชสีมา</t>
  </si>
  <si>
    <t>โครงการจัดการเลือกตั้งท้องถิ่น</t>
  </si>
  <si>
    <t>โครงการฝึกอบรมทบทวนอาสาสมัครป้องกันภัยฝ่ายพลเรือน(อปพร)</t>
  </si>
  <si>
    <t>โครงการจัดงานประเพณีแห่เทียนพรรษา</t>
  </si>
  <si>
    <t>โครงการพิธีบวงสรวงดวงวิญญาณท่านท้าวสุรนารีของดีเมืองคงบุญกุ่มข้าวใหญ่</t>
  </si>
  <si>
    <t>โครงการอบรมการผลิตปุ๋ยอินทรีย์คุณภาพสูง</t>
  </si>
  <si>
    <t>โครงการส่งเสริมและพัฒนาการใช้หญ้าแฝกเพื่อการอนุรักษ์ดินและน้ำอันเนื่องมาจากพระราชดำริ</t>
  </si>
  <si>
    <t>โครงการจัดทำแผนพัฒนาท้องถิ่น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</si>
  <si>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งานทำความสะอาดตลาดสดเทศบาลตำบลเทพาลัย)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</si>
  <si>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งานทำความสะอาดถนนเทศบาล1 และส่วนที่กำหนด)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</si>
  <si>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งานทำความสะอาดถนนเทศบาล11 และส่วนที่กำหนด)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</si>
  <si>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งานทำความสะอาดถนนเทศบาล12 และส่วนที่กำหนด)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</si>
  <si>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งานทำความสะอาดถนนเทศบาล13-14-16-21 และส่วนที่กำหนด)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</si>
  <si>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งานทำความสะอาดถนนเทศบาล15 และส่วนที่กำหนด)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</si>
  <si>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งานทำความสะอาดถนนเทศบาล2,3,4,6 และส่วนที่กำหนด)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</si>
  <si>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งานทำความสะอาดถนนเทศบาล5,7,8 และส่วนที่กำหนด)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</si>
  <si>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งานทำความสะอาดสถานที่กำจัดขยะ)</t>
  </si>
  <si>
    <t>โครงการจ้างเหมาบริการบุคคลภายนอก เพื่อแก้ไขปัญหาการว่างงาน(จ้างเหมาบริการบุคคลธรรมดา ผู้ช่วยเจ้าหน้าที่ธุรการ)</t>
  </si>
  <si>
    <t>โครงการจ้างเหมาบริการบุคคลภายนอก เพื่อแก้ไขปัญหาการว่างงาน(จ้างเหมาบริการบุคคลธรรมดา แม่บ้าน)</t>
  </si>
  <si>
    <t>โครงการจ้างเหมาบริการบุคคลภายนอก เพื่อแก้ไขปัญหาการว่างงาน(จ้างเหมาบริการบุคคลธรรมดา งานทำความสะอาดถนนเทศบาล10 และส่วนที่กำหนด)</t>
  </si>
  <si>
    <t>โครงการส่งเสริมคุณธรรมและจริยธรรมในการป้องกันการทุจริต</t>
  </si>
  <si>
    <t>โครงการสร้างภูมิคุ้มกันทางสังคมให้เด็กและเยาวชนต้านการทุจริต</t>
  </si>
  <si>
    <t>โครงการควบคุมป้องกันโรคติดต่อและหรือโรคไม่ติดต่อ(ควบคุมป้องกันโรคไวรัสโคโรนา2019 ฯลฯ)</t>
  </si>
  <si>
    <t>ครุภัณฑ์สำนักงาน-เครื่องโทรศัพท์ สายเดียวแบบธรรมดา จำนวน7เครื่อง</t>
  </si>
  <si>
    <t>ครุภัณฑ์สำนักงาน-เครื่องโทรศัพท์ คีย์ 12 ปุ่ม จำนวน 1 เครื่อง</t>
  </si>
  <si>
    <t>ครุภัณฑ์สำนักงาน-โต๊ะทำงานผู้บริหาร</t>
  </si>
  <si>
    <t>ครุภัณฑ์สำนักงาน-โต๊ะอเนกประสงค์</t>
  </si>
  <si>
    <t>ครุภัณฑ์คอมพิวเตอร์-เครื่องพิมพ์ฉีดหมึกพร้อมติดตั้งถังหมึงพิมพ์ จำนวน 1 เครื่อง</t>
  </si>
  <si>
    <t>ครุภัณฑ์คอมพิวเตอร์ - อุปกรณ์อ่านบัตรแบบอเนกประสงค์ จำนวน 1 เครื่อง</t>
  </si>
  <si>
    <t>ครุภัณฑ์สำนักงาน - เก้าอี้สำนักงาน จำนวน 1 ตัว</t>
  </si>
  <si>
    <t xml:space="preserve">ครุภัณฑ์คอมพิวเตอร์- เครื่องคอมพิวเตอร์ All In One จำนวน 1 เครื่อง </t>
  </si>
  <si>
    <t>ครุภัณฑ์คอมพิวเตอร์-เครื่องคอมพิวเตอร์สำหรับงานสำนักงาน  จำนวน 1 เครื่อง</t>
  </si>
  <si>
    <t>ครุภัณฑ์คอมพิวเตอร์-เครื่องพิมพ์เลเซอร์หรือLED ขาวดำ จำนวน 1 เครื่อง</t>
  </si>
  <si>
    <t>ครุภัณฑ์สำนักงาน - ถังน้ำ แบบไฟเบอร์กลาส จำนวน 3 ใบ</t>
  </si>
  <si>
    <t>ครุภัณฑ์การเกษตร- เครื่องพ่นยา จำนวน 1 เครื่อง</t>
  </si>
  <si>
    <t xml:space="preserve">ครุภัณฑ์คอมพิวเตอร์- เครื่องคอมพิวเตอร์สำหรับงานสำนักงาน จำนวน 1 ชุด </t>
  </si>
  <si>
    <t>ครุภัณฑ์สำนักงาน - เครื่องปรับอากาศแบบแยกส่วน จำนวน 1 เครื่อง</t>
  </si>
  <si>
    <t>ครุภัณฑ์สำนักงาน - พัดลมติดตั้งผนังเพดาน จำนวน 1 เครื่อง</t>
  </si>
  <si>
    <t>ครุภัณฑ์คอมพิวเตอร์-เครื่องคอมพิวเตอร์โน๊ตบุ๊คสำหรับประมวลผล จำนวน 1 เครื่อง</t>
  </si>
  <si>
    <t>ครุภัณฑ์คอมพิวเตอร์-เครื่องพิมพ์ Multifunction เลเซอร์ หรือLED สี จำนวน 1 เครื่อง</t>
  </si>
  <si>
    <t>ครุภัณฑ์การเกษตร- เครื่องพ่นหมอกควัน จำนวน 1 เครื่อง</t>
  </si>
  <si>
    <t>ครุภัณฑ์งานบ้านงานครัว-เครื่องตัดหญ้าแบบข้อแข็ง จำนวน 1 เครื่อง</t>
  </si>
  <si>
    <t>โครงการจ้างเหมาบริการบุคคลภายนอกเพื่อแก้ไขปัญหาการว่างงาน(กองการศึกษา)</t>
  </si>
  <si>
    <t>รวมโครงการยุทธศาสตร์ที่ 1ที่ได้นำจากแผนฯมาดำเนินการ 23  โครงการ</t>
  </si>
  <si>
    <t xml:space="preserve"> เทศบาลตำบลเทพาลัย  อำเภอคง  จังหวัดนครราชสีมา</t>
  </si>
  <si>
    <t>ข้อมูล ณ วันที่ 30 กันยายน 2563</t>
  </si>
  <si>
    <t xml:space="preserve">รายงานการติดตามประเมินผลแผนพัฒนาท้องถิ่น (พ.ศ.2561-2565) ปีงบประมาณ พ.ศ.2563 </t>
  </si>
  <si>
    <t>โอนลด ตั้งจ่ายใหม่ฯ</t>
  </si>
  <si>
    <t>รวมโครงการยุทธศาสตร์ที่ 4ที่ได้นำจากแผนฯมาดำเนินการ  7 โครงการ</t>
  </si>
  <si>
    <t>รวมโครงการยุทธศาสตร์ที่ 5 ที่ได้นำจากแผนฯมาดำเนินการ 12  โครงการ</t>
  </si>
  <si>
    <t>โอนลด</t>
  </si>
  <si>
    <t>กันเงิน/ตั้งจ่ายใหม่</t>
  </si>
  <si>
    <t>โอนเพิ่ม</t>
  </si>
  <si>
    <t>รวมโครงการยุทธศาสตร์ที่ 6 ที่ได้นำจากแผนฯมาดำเนินการ  15   โครงการ</t>
  </si>
  <si>
    <t>จ่ายขาดฯ</t>
  </si>
  <si>
    <t>โครงการบูรณะงานทางผิวจราจรหินคลุกให้เป็นผิวจราจรคอนกรีต ถนนเทศบาล 18 (จุดเริ่มต้นต่อจากถนน คสล. เดิมสุดเขตเทศบาล Sta.0+000 จุดสิ้นสุดเชื่อมถนนทางไป อบต.เทพาลัย Sta.0+082) หมู่ที่9 ตำบลเทพาลัย อำเภอคง จังหวัดนครราชสีมา</t>
  </si>
  <si>
    <t>โครงการบำรุงรักษาทางเสริมผิวลาดแอสฟัลติกคอนกรีต ถนนเทศบาล 1 ตอนที่2 (จุดเริ่มต้นSta.0+281 จุดสิ้นสุด Sta.0+575) หมู่ที่9 ตำบลเทพาลัย อำเภอคง จังหวัดนครราชสีมา</t>
  </si>
  <si>
    <t>โครงการบำรุงรักษาทางเสริมผิวลาดแอสฟัลติกคอนกรีต ถนนเทศบาล 15 (จุดเริ่มต้นSta.0+504 จุดสิ้นสุด Sta.0+651) หมู่ที่ 10ตำบลเทพาลัย อำเภอคง จังหวัดนครราชสีมา</t>
  </si>
  <si>
    <t>โควิดฯ</t>
  </si>
  <si>
    <t>ตั้งจ่ายใหม่ฯ</t>
  </si>
  <si>
    <t>ครุภัณฑ์คอมพิวเตอร์-เครื่องคอมพิวเตอร์โน๊ตบุ๊คสำหรับงานสำนักงาน จำนวน 1 เครื่อง</t>
  </si>
  <si>
    <t>รวมโครงการยุทธศาสตร์ที่ 10 ที่ได้นำจากแผนฯมาดำเนินการ  2 โครงการ</t>
  </si>
  <si>
    <t>รวมโครงการยุทธศาสตร์ที่ 7 ที่ได้นำจากแผนฯมาดำเนินการ 6  โครงการ</t>
  </si>
  <si>
    <t>โครงการฝึกอบรมจิตอาสาภัยพิบัติประจำองค์กรปกครองส่วนท้องถิ่น</t>
  </si>
  <si>
    <t>งบจ่ายขาดฯ</t>
  </si>
  <si>
    <t>รวมโครงการยุทธศาสตร์ที่ 9 ที่ได้นำจากแผนฯมาดำเนินการ 8 โครงการ</t>
  </si>
  <si>
    <t xml:space="preserve">โครงการที่บรรจุในแผนพัฒนาท้องถิ่น ( พ.ศ.2561-2565)  จำนวน 483 โครงการ </t>
  </si>
  <si>
    <t xml:space="preserve">                                                                             จำนวนโครงการในแผนพัฒนาท้องถิ่น (พ.ศ.2561-2565) จำนวน 483 โครงการ</t>
  </si>
  <si>
    <t>ค่าใช้จ่ายในการจัดการศึกษาขั้นพื้นฐาน</t>
  </si>
  <si>
    <t xml:space="preserve">ค่าใช้จ่ายในการจัดกิจกรรมเทิดพระเกียรติงานรัฐพิธีฯ </t>
  </si>
  <si>
    <t>โอนลดฯ</t>
  </si>
  <si>
    <t>อุดหนุนอำเภอคง</t>
  </si>
  <si>
    <t>รวมโครงการยุทธศาสตร์ที่ 8 ที่ได้นำจากแผนฯมาดำเนินการ  27โครงการ</t>
  </si>
  <si>
    <t>รวมโครงการที่ได้ดำเนินการทั้งสิ้น 117 โครงการ= โครงการที่แล้วเสร็จ 93 โครงการ, โครงการที่อยู่ระหว่างดำเนินการ 7 , โครงการที่ยังไม่ดำเนินการ  17  โครงการ</t>
  </si>
  <si>
    <r>
      <t xml:space="preserve">                                                                                            </t>
    </r>
    <r>
      <rPr>
        <b/>
        <u/>
        <sz val="16"/>
        <rFont val="TH SarabunPSK"/>
        <family val="2"/>
      </rPr>
      <t xml:space="preserve">โครงการที่ได้ดำเนินการ 117 โครงการ  x  100  </t>
    </r>
    <r>
      <rPr>
        <b/>
        <sz val="16"/>
        <rFont val="TH SarabunPSK"/>
        <family val="2"/>
      </rPr>
      <t xml:space="preserve">  =  24.23 %</t>
    </r>
  </si>
  <si>
    <t xml:space="preserve">                              รวมโครงการทั้งหมด ยุทธศาสตร์ 117 โครงการ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</si>
</sst>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20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0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187" fontId="2" fillId="0" borderId="0" xfId="1" applyNumberFormat="1" applyFont="1"/>
    <xf numFmtId="43" fontId="2" fillId="0" borderId="0" xfId="1" applyNumberFormat="1" applyFont="1"/>
    <xf numFmtId="43" fontId="2" fillId="0" borderId="0" xfId="0" applyNumberFormat="1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43" fontId="3" fillId="0" borderId="0" xfId="1" applyFont="1" applyFill="1"/>
    <xf numFmtId="0" fontId="3" fillId="0" borderId="4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2" fontId="3" fillId="0" borderId="0" xfId="0" applyNumberFormat="1" applyFont="1" applyFill="1"/>
    <xf numFmtId="0" fontId="3" fillId="0" borderId="0" xfId="0" applyFont="1" applyFill="1" applyBorder="1"/>
    <xf numFmtId="0" fontId="4" fillId="0" borderId="0" xfId="0" applyFont="1" applyFill="1" applyBorder="1"/>
    <xf numFmtId="4" fontId="3" fillId="0" borderId="5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4" fillId="4" borderId="5" xfId="0" applyFont="1" applyFill="1" applyBorder="1"/>
    <xf numFmtId="0" fontId="4" fillId="4" borderId="4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top"/>
    </xf>
    <xf numFmtId="0" fontId="4" fillId="5" borderId="5" xfId="0" applyFont="1" applyFill="1" applyBorder="1"/>
    <xf numFmtId="0" fontId="4" fillId="5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top"/>
    </xf>
    <xf numFmtId="0" fontId="4" fillId="0" borderId="10" xfId="0" applyFont="1" applyFill="1" applyBorder="1"/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/>
    </xf>
    <xf numFmtId="0" fontId="4" fillId="0" borderId="12" xfId="0" applyFont="1" applyFill="1" applyBorder="1"/>
    <xf numFmtId="0" fontId="4" fillId="0" borderId="11" xfId="0" applyFont="1" applyFill="1" applyBorder="1"/>
    <xf numFmtId="0" fontId="3" fillId="0" borderId="14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top"/>
    </xf>
    <xf numFmtId="0" fontId="4" fillId="4" borderId="8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top"/>
    </xf>
    <xf numFmtId="0" fontId="4" fillId="4" borderId="7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3" fillId="0" borderId="12" xfId="0" applyFont="1" applyFill="1" applyBorder="1"/>
    <xf numFmtId="4" fontId="3" fillId="0" borderId="0" xfId="0" applyNumberFormat="1" applyFont="1" applyFill="1"/>
    <xf numFmtId="0" fontId="3" fillId="0" borderId="13" xfId="0" applyFont="1" applyFill="1" applyBorder="1" applyAlignment="1">
      <alignment horizontal="center"/>
    </xf>
    <xf numFmtId="0" fontId="3" fillId="0" borderId="15" xfId="0" applyFont="1" applyFill="1" applyBorder="1"/>
    <xf numFmtId="0" fontId="3" fillId="0" borderId="1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/>
    <xf numFmtId="0" fontId="4" fillId="0" borderId="12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187" fontId="4" fillId="4" borderId="1" xfId="1" applyNumberFormat="1" applyFont="1" applyFill="1" applyBorder="1" applyAlignment="1">
      <alignment horizontal="center"/>
    </xf>
    <xf numFmtId="187" fontId="4" fillId="4" borderId="2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/>
    </xf>
    <xf numFmtId="187" fontId="3" fillId="0" borderId="11" xfId="1" applyNumberFormat="1" applyFont="1" applyFill="1" applyBorder="1" applyAlignment="1">
      <alignment horizontal="center"/>
    </xf>
    <xf numFmtId="187" fontId="3" fillId="3" borderId="11" xfId="1" applyNumberFormat="1" applyFont="1" applyFill="1" applyBorder="1" applyAlignment="1">
      <alignment horizontal="center"/>
    </xf>
    <xf numFmtId="187" fontId="3" fillId="0" borderId="14" xfId="1" applyNumberFormat="1" applyFont="1" applyFill="1" applyBorder="1" applyAlignment="1">
      <alignment horizontal="center"/>
    </xf>
    <xf numFmtId="187" fontId="4" fillId="4" borderId="4" xfId="1" applyNumberFormat="1" applyFont="1" applyFill="1" applyBorder="1" applyAlignment="1">
      <alignment horizontal="center"/>
    </xf>
    <xf numFmtId="187" fontId="4" fillId="5" borderId="4" xfId="1" applyNumberFormat="1" applyFont="1" applyFill="1" applyBorder="1" applyAlignment="1">
      <alignment horizontal="center"/>
    </xf>
    <xf numFmtId="187" fontId="3" fillId="0" borderId="16" xfId="1" applyNumberFormat="1" applyFont="1" applyFill="1" applyBorder="1" applyAlignment="1">
      <alignment horizontal="center"/>
    </xf>
    <xf numFmtId="187" fontId="3" fillId="0" borderId="13" xfId="1" applyNumberFormat="1" applyFont="1" applyFill="1" applyBorder="1" applyAlignment="1">
      <alignment horizontal="center"/>
    </xf>
    <xf numFmtId="187" fontId="3" fillId="0" borderId="12" xfId="1" applyNumberFormat="1" applyFont="1" applyFill="1" applyBorder="1" applyAlignment="1">
      <alignment horizontal="center"/>
    </xf>
    <xf numFmtId="187" fontId="3" fillId="0" borderId="15" xfId="1" applyNumberFormat="1" applyFont="1" applyFill="1" applyBorder="1" applyAlignment="1">
      <alignment horizontal="center"/>
    </xf>
    <xf numFmtId="187" fontId="3" fillId="0" borderId="10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0" xfId="1" applyNumberFormat="1" applyFont="1" applyFill="1"/>
    <xf numFmtId="0" fontId="3" fillId="5" borderId="4" xfId="0" applyFont="1" applyFill="1" applyBorder="1" applyAlignment="1">
      <alignment horizontal="center"/>
    </xf>
    <xf numFmtId="187" fontId="4" fillId="5" borderId="5" xfId="1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187" fontId="3" fillId="0" borderId="11" xfId="1" applyNumberFormat="1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187" fontId="3" fillId="0" borderId="14" xfId="1" applyNumberFormat="1" applyFont="1" applyFill="1" applyBorder="1" applyAlignment="1">
      <alignment vertical="top" wrapText="1"/>
    </xf>
    <xf numFmtId="0" fontId="3" fillId="2" borderId="17" xfId="0" applyFont="1" applyFill="1" applyBorder="1" applyAlignment="1">
      <alignment horizontal="center" vertical="top"/>
    </xf>
    <xf numFmtId="0" fontId="4" fillId="2" borderId="18" xfId="0" applyFont="1" applyFill="1" applyBorder="1"/>
    <xf numFmtId="187" fontId="4" fillId="2" borderId="17" xfId="1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14" xfId="0" applyFont="1" applyFill="1" applyBorder="1" applyAlignment="1"/>
    <xf numFmtId="0" fontId="4" fillId="0" borderId="16" xfId="0" applyFont="1" applyFill="1" applyBorder="1" applyAlignment="1">
      <alignment wrapText="1"/>
    </xf>
    <xf numFmtId="0" fontId="3" fillId="0" borderId="19" xfId="0" applyFont="1" applyFill="1" applyBorder="1" applyAlignment="1">
      <alignment horizontal="center" vertical="top"/>
    </xf>
    <xf numFmtId="187" fontId="3" fillId="0" borderId="20" xfId="1" applyNumberFormat="1" applyFont="1" applyFill="1" applyBorder="1" applyAlignment="1">
      <alignment horizontal="center"/>
    </xf>
    <xf numFmtId="187" fontId="3" fillId="0" borderId="19" xfId="1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/>
    <xf numFmtId="4" fontId="3" fillId="0" borderId="21" xfId="0" applyNumberFormat="1" applyFont="1" applyFill="1" applyBorder="1" applyAlignment="1">
      <alignment horizontal="center"/>
    </xf>
    <xf numFmtId="2" fontId="3" fillId="0" borderId="21" xfId="0" applyNumberFormat="1" applyFont="1" applyFill="1" applyBorder="1"/>
    <xf numFmtId="0" fontId="6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wrapText="1"/>
    </xf>
    <xf numFmtId="0" fontId="7" fillId="0" borderId="19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top"/>
    </xf>
    <xf numFmtId="0" fontId="4" fillId="0" borderId="22" xfId="0" applyFont="1" applyFill="1" applyBorder="1"/>
    <xf numFmtId="187" fontId="3" fillId="0" borderId="22" xfId="1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 vertical="top"/>
    </xf>
    <xf numFmtId="0" fontId="4" fillId="3" borderId="23" xfId="0" applyFont="1" applyFill="1" applyBorder="1"/>
    <xf numFmtId="187" fontId="4" fillId="3" borderId="23" xfId="1" applyNumberFormat="1" applyFont="1" applyFill="1" applyBorder="1" applyAlignment="1">
      <alignment horizontal="center"/>
    </xf>
    <xf numFmtId="187" fontId="4" fillId="0" borderId="23" xfId="1" applyNumberFormat="1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4" fillId="0" borderId="24" xfId="0" applyFont="1" applyFill="1" applyBorder="1"/>
    <xf numFmtId="0" fontId="8" fillId="0" borderId="12" xfId="0" applyFont="1" applyFill="1" applyBorder="1" applyAlignment="1">
      <alignment vertical="top"/>
    </xf>
    <xf numFmtId="0" fontId="8" fillId="0" borderId="15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4" fillId="0" borderId="12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6"/>
  <sheetViews>
    <sheetView tabSelected="1" view="pageBreakPreview" topLeftCell="A169" zoomScale="90" zoomScaleSheetLayoutView="90" workbookViewId="0">
      <selection activeCell="A179" sqref="A179:K179"/>
    </sheetView>
  </sheetViews>
  <sheetFormatPr defaultColWidth="9" defaultRowHeight="24"/>
  <cols>
    <col min="1" max="1" width="6.75" style="17" customWidth="1"/>
    <col min="2" max="2" width="55.5" style="6" customWidth="1"/>
    <col min="3" max="3" width="12.5" style="68" customWidth="1"/>
    <col min="4" max="4" width="10.75" style="68" customWidth="1"/>
    <col min="5" max="5" width="10.5" style="68" customWidth="1"/>
    <col min="6" max="6" width="12.5" style="68" customWidth="1"/>
    <col min="7" max="7" width="9.5" style="68" customWidth="1"/>
    <col min="8" max="10" width="9.5" style="5" customWidth="1"/>
    <col min="11" max="11" width="11.375" style="5" customWidth="1"/>
    <col min="12" max="12" width="19.375" style="6" customWidth="1"/>
    <col min="13" max="18" width="9" style="6"/>
    <col min="19" max="19" width="13.5" style="6" bestFit="1" customWidth="1"/>
    <col min="20" max="16384" width="9" style="6"/>
  </cols>
  <sheetData>
    <row r="1" spans="1:19">
      <c r="A1" s="117" t="s">
        <v>177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9">
      <c r="A2" s="117" t="s">
        <v>176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9">
      <c r="A3" s="119" t="s">
        <v>175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9">
      <c r="A4" s="36" t="s">
        <v>2</v>
      </c>
      <c r="B4" s="37" t="s">
        <v>9</v>
      </c>
      <c r="C4" s="53" t="s">
        <v>3</v>
      </c>
      <c r="D4" s="53" t="s">
        <v>183</v>
      </c>
      <c r="E4" s="53" t="s">
        <v>181</v>
      </c>
      <c r="F4" s="53" t="s">
        <v>4</v>
      </c>
      <c r="G4" s="53" t="s">
        <v>3</v>
      </c>
      <c r="H4" s="38" t="s">
        <v>6</v>
      </c>
      <c r="I4" s="38" t="s">
        <v>8</v>
      </c>
      <c r="J4" s="38" t="s">
        <v>13</v>
      </c>
      <c r="K4" s="38" t="s">
        <v>50</v>
      </c>
    </row>
    <row r="5" spans="1:19">
      <c r="A5" s="39" t="s">
        <v>0</v>
      </c>
      <c r="B5" s="40" t="s">
        <v>10</v>
      </c>
      <c r="C5" s="54" t="s">
        <v>52</v>
      </c>
      <c r="D5" s="54"/>
      <c r="E5" s="54"/>
      <c r="F5" s="54"/>
      <c r="G5" s="54" t="s">
        <v>5</v>
      </c>
      <c r="H5" s="41" t="s">
        <v>7</v>
      </c>
      <c r="I5" s="41" t="s">
        <v>6</v>
      </c>
      <c r="J5" s="41" t="s">
        <v>6</v>
      </c>
      <c r="K5" s="41" t="s">
        <v>51</v>
      </c>
    </row>
    <row r="6" spans="1:19">
      <c r="A6" s="27"/>
      <c r="B6" s="28" t="s">
        <v>38</v>
      </c>
      <c r="C6" s="55"/>
      <c r="D6" s="55"/>
      <c r="E6" s="55"/>
      <c r="F6" s="55"/>
      <c r="G6" s="55"/>
      <c r="H6" s="29"/>
      <c r="I6" s="29"/>
      <c r="J6" s="29"/>
      <c r="K6" s="29"/>
      <c r="L6" s="8"/>
    </row>
    <row r="7" spans="1:19">
      <c r="A7" s="30"/>
      <c r="B7" s="32" t="s">
        <v>83</v>
      </c>
      <c r="C7" s="56"/>
      <c r="D7" s="56"/>
      <c r="E7" s="56"/>
      <c r="F7" s="56"/>
      <c r="G7" s="56"/>
      <c r="H7" s="31"/>
      <c r="I7" s="31"/>
      <c r="J7" s="31"/>
      <c r="K7" s="31"/>
      <c r="L7" s="8"/>
    </row>
    <row r="8" spans="1:19">
      <c r="A8" s="30">
        <v>1</v>
      </c>
      <c r="B8" s="42" t="s">
        <v>15</v>
      </c>
      <c r="C8" s="56">
        <v>10000</v>
      </c>
      <c r="D8" s="56">
        <v>0</v>
      </c>
      <c r="E8" s="56">
        <v>0</v>
      </c>
      <c r="F8" s="56">
        <v>0</v>
      </c>
      <c r="G8" s="56">
        <v>10000</v>
      </c>
      <c r="H8" s="31" t="s">
        <v>11</v>
      </c>
      <c r="I8" s="31"/>
      <c r="J8" s="31"/>
      <c r="K8" s="31" t="s">
        <v>98</v>
      </c>
      <c r="L8" s="8"/>
    </row>
    <row r="9" spans="1:19">
      <c r="A9" s="30"/>
      <c r="B9" s="32" t="s">
        <v>39</v>
      </c>
      <c r="C9" s="56"/>
      <c r="D9" s="56"/>
      <c r="E9" s="56"/>
      <c r="F9" s="56"/>
      <c r="G9" s="56"/>
      <c r="H9" s="31"/>
      <c r="I9" s="31"/>
      <c r="J9" s="31"/>
      <c r="K9" s="31"/>
      <c r="L9" s="8"/>
    </row>
    <row r="10" spans="1:19">
      <c r="A10" s="30">
        <v>2</v>
      </c>
      <c r="B10" s="42" t="s">
        <v>57</v>
      </c>
      <c r="C10" s="57">
        <v>448800</v>
      </c>
      <c r="D10" s="57">
        <v>95000</v>
      </c>
      <c r="E10" s="57">
        <v>0</v>
      </c>
      <c r="F10" s="56">
        <v>476300</v>
      </c>
      <c r="G10" s="57">
        <f>C10+D10-F10</f>
        <v>67500</v>
      </c>
      <c r="H10" s="31" t="s">
        <v>11</v>
      </c>
      <c r="I10" s="31"/>
      <c r="J10" s="31"/>
      <c r="K10" s="31"/>
      <c r="L10" s="8"/>
    </row>
    <row r="11" spans="1:19">
      <c r="A11" s="30">
        <v>3</v>
      </c>
      <c r="B11" s="42" t="s">
        <v>69</v>
      </c>
      <c r="C11" s="56">
        <v>480000</v>
      </c>
      <c r="D11" s="56">
        <v>0</v>
      </c>
      <c r="E11" s="56">
        <v>0</v>
      </c>
      <c r="F11" s="56">
        <v>477900</v>
      </c>
      <c r="G11" s="56">
        <v>2100</v>
      </c>
      <c r="H11" s="31" t="s">
        <v>11</v>
      </c>
      <c r="I11" s="31"/>
      <c r="J11" s="31"/>
      <c r="K11" s="31"/>
      <c r="L11" s="8"/>
      <c r="S11" s="43">
        <f>SUM(F32,F52,F74,F91,F111,F121,F155,F167,F174)</f>
        <v>15163569.030000001</v>
      </c>
    </row>
    <row r="12" spans="1:19">
      <c r="A12" s="30">
        <v>4</v>
      </c>
      <c r="B12" s="42" t="s">
        <v>116</v>
      </c>
      <c r="C12" s="56">
        <v>96000</v>
      </c>
      <c r="D12" s="56">
        <v>0</v>
      </c>
      <c r="E12" s="56">
        <v>0</v>
      </c>
      <c r="F12" s="56">
        <v>71400</v>
      </c>
      <c r="G12" s="56">
        <v>24600</v>
      </c>
      <c r="H12" s="44" t="s">
        <v>11</v>
      </c>
      <c r="I12" s="31"/>
      <c r="J12" s="31"/>
      <c r="K12" s="31"/>
      <c r="L12" s="8"/>
      <c r="S12" s="43"/>
    </row>
    <row r="13" spans="1:19">
      <c r="A13" s="30">
        <v>5</v>
      </c>
      <c r="B13" s="42" t="s">
        <v>76</v>
      </c>
      <c r="C13" s="56">
        <v>30000</v>
      </c>
      <c r="D13" s="56">
        <v>0</v>
      </c>
      <c r="E13" s="56">
        <v>0</v>
      </c>
      <c r="F13" s="56">
        <v>28490</v>
      </c>
      <c r="G13" s="56">
        <v>1510</v>
      </c>
      <c r="H13" s="44" t="s">
        <v>11</v>
      </c>
      <c r="I13" s="31"/>
      <c r="J13" s="31"/>
      <c r="K13" s="31"/>
      <c r="L13" s="8"/>
    </row>
    <row r="14" spans="1:19">
      <c r="A14" s="30">
        <v>6</v>
      </c>
      <c r="B14" s="42" t="s">
        <v>17</v>
      </c>
      <c r="C14" s="56">
        <v>20000</v>
      </c>
      <c r="D14" s="56">
        <v>0</v>
      </c>
      <c r="E14" s="56">
        <v>0</v>
      </c>
      <c r="F14" s="56">
        <v>0</v>
      </c>
      <c r="G14" s="56">
        <v>20000</v>
      </c>
      <c r="H14" s="31" t="s">
        <v>11</v>
      </c>
      <c r="I14" s="31"/>
      <c r="J14" s="31"/>
      <c r="K14" s="31" t="s">
        <v>98</v>
      </c>
      <c r="L14" s="8"/>
    </row>
    <row r="15" spans="1:19">
      <c r="A15" s="30">
        <v>7</v>
      </c>
      <c r="B15" s="42" t="s">
        <v>77</v>
      </c>
      <c r="C15" s="56">
        <v>96000</v>
      </c>
      <c r="D15" s="56">
        <v>0</v>
      </c>
      <c r="E15" s="56">
        <v>0</v>
      </c>
      <c r="F15" s="56">
        <v>95100</v>
      </c>
      <c r="G15" s="56">
        <v>900</v>
      </c>
      <c r="H15" s="31" t="s">
        <v>11</v>
      </c>
      <c r="I15" s="31"/>
      <c r="J15" s="31"/>
      <c r="K15" s="31"/>
      <c r="L15" s="8"/>
    </row>
    <row r="16" spans="1:19">
      <c r="A16" s="30">
        <v>8</v>
      </c>
      <c r="B16" s="42" t="s">
        <v>80</v>
      </c>
      <c r="C16" s="56">
        <v>192000</v>
      </c>
      <c r="D16" s="56">
        <v>96000</v>
      </c>
      <c r="E16" s="56">
        <v>0</v>
      </c>
      <c r="F16" s="56">
        <v>283500</v>
      </c>
      <c r="G16" s="56">
        <v>4500</v>
      </c>
      <c r="H16" s="31" t="s">
        <v>11</v>
      </c>
      <c r="I16" s="31"/>
      <c r="J16" s="31"/>
      <c r="K16" s="31"/>
    </row>
    <row r="17" spans="1:12">
      <c r="A17" s="30">
        <v>9</v>
      </c>
      <c r="B17" s="42" t="s">
        <v>119</v>
      </c>
      <c r="C17" s="56">
        <v>288000</v>
      </c>
      <c r="D17" s="56">
        <v>0</v>
      </c>
      <c r="E17" s="56">
        <v>0</v>
      </c>
      <c r="F17" s="56">
        <v>287100</v>
      </c>
      <c r="G17" s="56">
        <v>900</v>
      </c>
      <c r="H17" s="31" t="s">
        <v>11</v>
      </c>
      <c r="I17" s="31"/>
      <c r="J17" s="31"/>
      <c r="K17" s="31"/>
    </row>
    <row r="18" spans="1:12">
      <c r="A18" s="30">
        <v>10</v>
      </c>
      <c r="B18" s="42" t="s">
        <v>81</v>
      </c>
      <c r="C18" s="56">
        <v>1152000</v>
      </c>
      <c r="D18" s="56">
        <v>0</v>
      </c>
      <c r="E18" s="56">
        <v>1152000</v>
      </c>
      <c r="F18" s="56">
        <v>0</v>
      </c>
      <c r="G18" s="56">
        <v>0</v>
      </c>
      <c r="H18" s="31"/>
      <c r="I18" s="31"/>
      <c r="J18" s="31" t="s">
        <v>11</v>
      </c>
      <c r="K18" s="96" t="s">
        <v>178</v>
      </c>
    </row>
    <row r="19" spans="1:12" ht="48.75" customHeight="1">
      <c r="A19" s="30">
        <v>11</v>
      </c>
      <c r="B19" s="78" t="s">
        <v>139</v>
      </c>
      <c r="C19" s="56">
        <v>0</v>
      </c>
      <c r="D19" s="56">
        <v>96000</v>
      </c>
      <c r="E19" s="56">
        <v>0</v>
      </c>
      <c r="F19" s="56">
        <v>95100</v>
      </c>
      <c r="G19" s="56">
        <v>900</v>
      </c>
      <c r="H19" s="31" t="s">
        <v>11</v>
      </c>
      <c r="I19" s="31"/>
      <c r="J19" s="31"/>
      <c r="K19" s="31"/>
    </row>
    <row r="20" spans="1:12" ht="48.75" customHeight="1">
      <c r="A20" s="30">
        <v>12</v>
      </c>
      <c r="B20" s="78" t="s">
        <v>140</v>
      </c>
      <c r="C20" s="56">
        <v>0</v>
      </c>
      <c r="D20" s="56">
        <v>96000</v>
      </c>
      <c r="E20" s="56">
        <v>0</v>
      </c>
      <c r="F20" s="56">
        <v>95100</v>
      </c>
      <c r="G20" s="56">
        <v>900</v>
      </c>
      <c r="H20" s="31" t="s">
        <v>11</v>
      </c>
      <c r="I20" s="31"/>
      <c r="J20" s="31"/>
      <c r="K20" s="31"/>
    </row>
    <row r="21" spans="1:12" ht="48.75" customHeight="1">
      <c r="A21" s="30">
        <v>13</v>
      </c>
      <c r="B21" s="78" t="s">
        <v>141</v>
      </c>
      <c r="C21" s="56">
        <v>0</v>
      </c>
      <c r="D21" s="56">
        <v>96000</v>
      </c>
      <c r="E21" s="56">
        <v>0</v>
      </c>
      <c r="F21" s="56">
        <v>94800</v>
      </c>
      <c r="G21" s="56">
        <v>1200</v>
      </c>
      <c r="H21" s="31" t="s">
        <v>11</v>
      </c>
      <c r="I21" s="31"/>
      <c r="J21" s="31"/>
      <c r="K21" s="31"/>
    </row>
    <row r="22" spans="1:12" ht="48.75" customHeight="1">
      <c r="A22" s="30">
        <v>14</v>
      </c>
      <c r="B22" s="78" t="s">
        <v>142</v>
      </c>
      <c r="C22" s="56">
        <v>0</v>
      </c>
      <c r="D22" s="56">
        <v>96000</v>
      </c>
      <c r="E22" s="56">
        <v>0</v>
      </c>
      <c r="F22" s="56">
        <v>95100</v>
      </c>
      <c r="G22" s="56">
        <v>900</v>
      </c>
      <c r="H22" s="31" t="s">
        <v>11</v>
      </c>
      <c r="I22" s="31"/>
      <c r="J22" s="31"/>
      <c r="K22" s="31"/>
    </row>
    <row r="23" spans="1:12" ht="48.75" customHeight="1">
      <c r="A23" s="30">
        <v>15</v>
      </c>
      <c r="B23" s="78" t="s">
        <v>143</v>
      </c>
      <c r="C23" s="56">
        <v>0</v>
      </c>
      <c r="D23" s="56">
        <v>96000</v>
      </c>
      <c r="E23" s="56">
        <v>0</v>
      </c>
      <c r="F23" s="56">
        <v>94200</v>
      </c>
      <c r="G23" s="56">
        <v>1800</v>
      </c>
      <c r="H23" s="31" t="s">
        <v>11</v>
      </c>
      <c r="I23" s="31"/>
      <c r="J23" s="31"/>
      <c r="K23" s="31"/>
    </row>
    <row r="24" spans="1:12" ht="48.75" customHeight="1">
      <c r="A24" s="30">
        <v>16</v>
      </c>
      <c r="B24" s="78" t="s">
        <v>144</v>
      </c>
      <c r="C24" s="56">
        <v>0</v>
      </c>
      <c r="D24" s="56">
        <v>96000</v>
      </c>
      <c r="E24" s="56">
        <v>0</v>
      </c>
      <c r="F24" s="56">
        <v>95100</v>
      </c>
      <c r="G24" s="56">
        <v>900</v>
      </c>
      <c r="H24" s="31" t="s">
        <v>11</v>
      </c>
      <c r="I24" s="31"/>
      <c r="J24" s="31"/>
      <c r="K24" s="31"/>
    </row>
    <row r="25" spans="1:12" ht="48.75" customHeight="1">
      <c r="A25" s="30">
        <v>17</v>
      </c>
      <c r="B25" s="78" t="s">
        <v>145</v>
      </c>
      <c r="C25" s="56">
        <v>0</v>
      </c>
      <c r="D25" s="56">
        <v>96000</v>
      </c>
      <c r="E25" s="56">
        <v>0</v>
      </c>
      <c r="F25" s="56">
        <v>88000</v>
      </c>
      <c r="G25" s="56">
        <v>8000</v>
      </c>
      <c r="H25" s="31" t="s">
        <v>11</v>
      </c>
      <c r="I25" s="31"/>
      <c r="J25" s="31"/>
      <c r="K25" s="31"/>
    </row>
    <row r="26" spans="1:12" ht="48.75" customHeight="1">
      <c r="A26" s="30">
        <v>18</v>
      </c>
      <c r="B26" s="78" t="s">
        <v>146</v>
      </c>
      <c r="C26" s="56">
        <v>0</v>
      </c>
      <c r="D26" s="56">
        <v>96000</v>
      </c>
      <c r="E26" s="56">
        <v>0</v>
      </c>
      <c r="F26" s="56">
        <v>95100</v>
      </c>
      <c r="G26" s="56">
        <v>900</v>
      </c>
      <c r="H26" s="31" t="s">
        <v>11</v>
      </c>
      <c r="I26" s="31"/>
      <c r="J26" s="31"/>
      <c r="K26" s="31"/>
    </row>
    <row r="27" spans="1:12" ht="48.75" customHeight="1">
      <c r="A27" s="30">
        <v>19</v>
      </c>
      <c r="B27" s="78" t="s">
        <v>147</v>
      </c>
      <c r="C27" s="56">
        <v>0</v>
      </c>
      <c r="D27" s="56">
        <v>96000</v>
      </c>
      <c r="E27" s="56">
        <v>0</v>
      </c>
      <c r="F27" s="56">
        <v>95100</v>
      </c>
      <c r="G27" s="56">
        <v>900</v>
      </c>
      <c r="H27" s="31" t="s">
        <v>11</v>
      </c>
      <c r="I27" s="31"/>
      <c r="J27" s="31"/>
      <c r="K27" s="31"/>
    </row>
    <row r="28" spans="1:12" ht="48.75" customHeight="1">
      <c r="A28" s="30">
        <v>20</v>
      </c>
      <c r="B28" s="78" t="s">
        <v>148</v>
      </c>
      <c r="C28" s="56">
        <v>0</v>
      </c>
      <c r="D28" s="56">
        <v>96000</v>
      </c>
      <c r="E28" s="56">
        <v>0</v>
      </c>
      <c r="F28" s="56">
        <v>93900</v>
      </c>
      <c r="G28" s="56">
        <v>2100</v>
      </c>
      <c r="H28" s="31" t="s">
        <v>11</v>
      </c>
      <c r="I28" s="31"/>
      <c r="J28" s="31"/>
      <c r="K28" s="31"/>
    </row>
    <row r="29" spans="1:12" ht="48.75" customHeight="1">
      <c r="A29" s="30">
        <v>21</v>
      </c>
      <c r="B29" s="78" t="s">
        <v>149</v>
      </c>
      <c r="C29" s="56">
        <v>0</v>
      </c>
      <c r="D29" s="56">
        <v>96000</v>
      </c>
      <c r="E29" s="56">
        <v>0</v>
      </c>
      <c r="F29" s="56">
        <v>94500</v>
      </c>
      <c r="G29" s="56">
        <v>1500</v>
      </c>
      <c r="H29" s="31" t="s">
        <v>11</v>
      </c>
      <c r="I29" s="31"/>
      <c r="J29" s="31"/>
      <c r="K29" s="31"/>
    </row>
    <row r="30" spans="1:12" ht="48.75" customHeight="1">
      <c r="A30" s="30">
        <v>22</v>
      </c>
      <c r="B30" s="78" t="s">
        <v>150</v>
      </c>
      <c r="C30" s="56">
        <v>0</v>
      </c>
      <c r="D30" s="56">
        <v>96000</v>
      </c>
      <c r="E30" s="56">
        <v>0</v>
      </c>
      <c r="F30" s="56">
        <v>95100</v>
      </c>
      <c r="G30" s="56">
        <v>900</v>
      </c>
      <c r="H30" s="31" t="s">
        <v>11</v>
      </c>
      <c r="I30" s="31"/>
      <c r="J30" s="31"/>
      <c r="K30" s="31"/>
    </row>
    <row r="31" spans="1:12">
      <c r="A31" s="34">
        <v>23</v>
      </c>
      <c r="B31" s="45" t="s">
        <v>173</v>
      </c>
      <c r="C31" s="58">
        <v>288000</v>
      </c>
      <c r="D31" s="58">
        <v>0</v>
      </c>
      <c r="E31" s="58">
        <v>0</v>
      </c>
      <c r="F31" s="58">
        <v>285900</v>
      </c>
      <c r="G31" s="58">
        <f>C31+D31-F31</f>
        <v>2100</v>
      </c>
      <c r="H31" s="35" t="s">
        <v>11</v>
      </c>
      <c r="I31" s="35"/>
      <c r="J31" s="35"/>
      <c r="K31" s="35"/>
    </row>
    <row r="32" spans="1:12">
      <c r="A32" s="21"/>
      <c r="B32" s="22" t="s">
        <v>174</v>
      </c>
      <c r="C32" s="59">
        <f>SUM(C8:C31)</f>
        <v>3100800</v>
      </c>
      <c r="D32" s="59">
        <f>SUM(D8:D31)</f>
        <v>1343000</v>
      </c>
      <c r="E32" s="59">
        <f>SUM(E8:E31)</f>
        <v>1152000</v>
      </c>
      <c r="F32" s="59">
        <f>SUM(F8:F31)</f>
        <v>3136790</v>
      </c>
      <c r="G32" s="59">
        <f>SUM(G8:G31)</f>
        <v>155010</v>
      </c>
      <c r="H32" s="23">
        <v>22</v>
      </c>
      <c r="I32" s="23">
        <v>0</v>
      </c>
      <c r="J32" s="23">
        <v>1</v>
      </c>
      <c r="K32" s="23"/>
      <c r="L32" s="93"/>
    </row>
    <row r="33" spans="1:12">
      <c r="A33" s="100" t="s">
        <v>1</v>
      </c>
      <c r="B33" s="101" t="s">
        <v>53</v>
      </c>
      <c r="C33" s="102"/>
      <c r="D33" s="102"/>
      <c r="E33" s="102"/>
      <c r="F33" s="102"/>
      <c r="G33" s="102"/>
      <c r="H33" s="103"/>
      <c r="I33" s="103"/>
      <c r="J33" s="103"/>
      <c r="K33" s="103"/>
      <c r="L33" s="94"/>
    </row>
    <row r="34" spans="1:12">
      <c r="A34" s="30"/>
      <c r="B34" s="33" t="s">
        <v>31</v>
      </c>
      <c r="C34" s="56"/>
      <c r="D34" s="56"/>
      <c r="E34" s="56"/>
      <c r="F34" s="56"/>
      <c r="G34" s="56"/>
      <c r="H34" s="31"/>
      <c r="I34" s="31"/>
      <c r="J34" s="31"/>
      <c r="K34" s="31"/>
      <c r="L34" s="95"/>
    </row>
    <row r="35" spans="1:12">
      <c r="A35" s="30">
        <v>1</v>
      </c>
      <c r="B35" s="46" t="s">
        <v>22</v>
      </c>
      <c r="C35" s="56">
        <v>15000</v>
      </c>
      <c r="D35" s="56">
        <v>0</v>
      </c>
      <c r="E35" s="56">
        <v>0</v>
      </c>
      <c r="F35" s="56">
        <v>0</v>
      </c>
      <c r="G35" s="56">
        <f>C35+D35-F35</f>
        <v>15000</v>
      </c>
      <c r="H35" s="31" t="s">
        <v>11</v>
      </c>
      <c r="I35" s="31"/>
      <c r="J35" s="31"/>
      <c r="K35" s="31" t="s">
        <v>98</v>
      </c>
      <c r="L35" s="11"/>
    </row>
    <row r="36" spans="1:12">
      <c r="A36" s="30">
        <v>2</v>
      </c>
      <c r="B36" s="46" t="s">
        <v>46</v>
      </c>
      <c r="C36" s="56">
        <v>20000</v>
      </c>
      <c r="D36" s="56">
        <v>0</v>
      </c>
      <c r="E36" s="56">
        <v>0</v>
      </c>
      <c r="F36" s="56">
        <v>3082</v>
      </c>
      <c r="G36" s="56">
        <v>16918</v>
      </c>
      <c r="H36" s="31" t="s">
        <v>11</v>
      </c>
      <c r="I36" s="31"/>
      <c r="J36" s="31"/>
      <c r="K36" s="31"/>
      <c r="L36" s="11"/>
    </row>
    <row r="37" spans="1:12">
      <c r="A37" s="30">
        <v>3</v>
      </c>
      <c r="B37" s="46" t="s">
        <v>23</v>
      </c>
      <c r="C37" s="56">
        <v>215600</v>
      </c>
      <c r="D37" s="56">
        <v>0</v>
      </c>
      <c r="E37" s="56">
        <v>0</v>
      </c>
      <c r="F37" s="56">
        <v>146260</v>
      </c>
      <c r="G37" s="56">
        <v>69340</v>
      </c>
      <c r="H37" s="31" t="s">
        <v>11</v>
      </c>
      <c r="I37" s="31"/>
      <c r="J37" s="31"/>
      <c r="K37" s="31"/>
      <c r="L37" s="11"/>
    </row>
    <row r="38" spans="1:12">
      <c r="A38" s="30">
        <v>4</v>
      </c>
      <c r="B38" s="46" t="s">
        <v>24</v>
      </c>
      <c r="C38" s="56">
        <v>3000</v>
      </c>
      <c r="D38" s="56">
        <v>0</v>
      </c>
      <c r="E38" s="56">
        <v>0</v>
      </c>
      <c r="F38" s="56">
        <v>3000</v>
      </c>
      <c r="G38" s="56">
        <v>0</v>
      </c>
      <c r="H38" s="31" t="s">
        <v>11</v>
      </c>
      <c r="I38" s="31"/>
      <c r="J38" s="31"/>
      <c r="K38" s="31"/>
      <c r="L38" s="11"/>
    </row>
    <row r="39" spans="1:12">
      <c r="A39" s="30">
        <v>5</v>
      </c>
      <c r="B39" s="46" t="s">
        <v>86</v>
      </c>
      <c r="C39" s="56">
        <v>20000</v>
      </c>
      <c r="D39" s="56">
        <v>0</v>
      </c>
      <c r="E39" s="56">
        <v>0</v>
      </c>
      <c r="F39" s="56">
        <v>20000</v>
      </c>
      <c r="G39" s="56">
        <v>0</v>
      </c>
      <c r="H39" s="31" t="s">
        <v>11</v>
      </c>
      <c r="I39" s="31"/>
      <c r="J39" s="31"/>
      <c r="K39" s="31"/>
      <c r="L39" s="11"/>
    </row>
    <row r="40" spans="1:12">
      <c r="A40" s="30">
        <v>6</v>
      </c>
      <c r="B40" s="46" t="s">
        <v>94</v>
      </c>
      <c r="C40" s="56">
        <v>30000</v>
      </c>
      <c r="D40" s="56">
        <v>0</v>
      </c>
      <c r="E40" s="56">
        <v>0</v>
      </c>
      <c r="F40" s="56">
        <v>11070</v>
      </c>
      <c r="G40" s="56">
        <v>18910</v>
      </c>
      <c r="H40" s="31" t="s">
        <v>11</v>
      </c>
      <c r="I40" s="31"/>
      <c r="J40" s="31"/>
      <c r="K40" s="31"/>
      <c r="L40" s="11"/>
    </row>
    <row r="41" spans="1:12">
      <c r="A41" s="30">
        <v>7</v>
      </c>
      <c r="B41" s="46" t="s">
        <v>25</v>
      </c>
      <c r="C41" s="56">
        <v>15000</v>
      </c>
      <c r="D41" s="56">
        <v>0</v>
      </c>
      <c r="E41" s="56">
        <v>0</v>
      </c>
      <c r="F41" s="56">
        <v>15000</v>
      </c>
      <c r="G41" s="56">
        <v>0</v>
      </c>
      <c r="H41" s="31" t="s">
        <v>11</v>
      </c>
      <c r="I41" s="31"/>
      <c r="J41" s="31"/>
      <c r="K41" s="31"/>
      <c r="L41" s="11"/>
    </row>
    <row r="42" spans="1:12">
      <c r="A42" s="30">
        <v>8</v>
      </c>
      <c r="B42" s="46" t="s">
        <v>199</v>
      </c>
      <c r="C42" s="56">
        <v>74800</v>
      </c>
      <c r="D42" s="56">
        <v>0</v>
      </c>
      <c r="E42" s="56">
        <v>0</v>
      </c>
      <c r="F42" s="56">
        <v>74800</v>
      </c>
      <c r="G42" s="56">
        <v>0</v>
      </c>
      <c r="H42" s="31" t="s">
        <v>11</v>
      </c>
      <c r="I42" s="31"/>
      <c r="J42" s="31"/>
      <c r="K42" s="31"/>
      <c r="L42" s="11"/>
    </row>
    <row r="43" spans="1:12">
      <c r="A43" s="30">
        <v>9</v>
      </c>
      <c r="B43" s="46" t="s">
        <v>87</v>
      </c>
      <c r="C43" s="56">
        <v>20000</v>
      </c>
      <c r="D43" s="56">
        <v>0</v>
      </c>
      <c r="E43" s="56">
        <v>0</v>
      </c>
      <c r="F43" s="56">
        <v>20000</v>
      </c>
      <c r="G43" s="56">
        <v>0</v>
      </c>
      <c r="H43" s="31" t="s">
        <v>11</v>
      </c>
      <c r="I43" s="31"/>
      <c r="J43" s="31"/>
      <c r="K43" s="31"/>
      <c r="L43" s="11"/>
    </row>
    <row r="44" spans="1:12">
      <c r="A44" s="30">
        <v>10</v>
      </c>
      <c r="B44" s="46" t="s">
        <v>88</v>
      </c>
      <c r="C44" s="56">
        <v>30000</v>
      </c>
      <c r="D44" s="56">
        <v>0</v>
      </c>
      <c r="E44" s="56">
        <v>0</v>
      </c>
      <c r="F44" s="56">
        <v>30000</v>
      </c>
      <c r="G44" s="56">
        <v>0</v>
      </c>
      <c r="H44" s="31" t="s">
        <v>11</v>
      </c>
      <c r="I44" s="31"/>
      <c r="J44" s="31"/>
      <c r="K44" s="31"/>
      <c r="L44" s="11"/>
    </row>
    <row r="45" spans="1:12">
      <c r="A45" s="30">
        <v>11</v>
      </c>
      <c r="B45" s="46" t="s">
        <v>89</v>
      </c>
      <c r="C45" s="56">
        <v>15000</v>
      </c>
      <c r="D45" s="56">
        <v>0</v>
      </c>
      <c r="E45" s="56">
        <v>0</v>
      </c>
      <c r="F45" s="56">
        <v>15000</v>
      </c>
      <c r="G45" s="56">
        <v>0</v>
      </c>
      <c r="H45" s="31" t="s">
        <v>11</v>
      </c>
      <c r="I45" s="31"/>
      <c r="J45" s="31"/>
      <c r="K45" s="31"/>
      <c r="L45" s="11"/>
    </row>
    <row r="46" spans="1:12">
      <c r="A46" s="30">
        <v>12</v>
      </c>
      <c r="B46" s="46" t="s">
        <v>90</v>
      </c>
      <c r="C46" s="56">
        <v>432220</v>
      </c>
      <c r="D46" s="56">
        <v>0</v>
      </c>
      <c r="E46" s="56">
        <v>0</v>
      </c>
      <c r="F46" s="56">
        <v>432220</v>
      </c>
      <c r="G46" s="56">
        <v>0</v>
      </c>
      <c r="H46" s="31" t="s">
        <v>11</v>
      </c>
      <c r="I46" s="31"/>
      <c r="J46" s="31"/>
      <c r="K46" s="31"/>
      <c r="L46" s="11"/>
    </row>
    <row r="47" spans="1:12">
      <c r="A47" s="30">
        <v>13</v>
      </c>
      <c r="B47" s="46" t="s">
        <v>117</v>
      </c>
      <c r="C47" s="56">
        <v>768000</v>
      </c>
      <c r="D47" s="56">
        <v>0</v>
      </c>
      <c r="E47" s="56">
        <v>0</v>
      </c>
      <c r="F47" s="56">
        <v>745280</v>
      </c>
      <c r="G47" s="56">
        <v>22720</v>
      </c>
      <c r="H47" s="31" t="s">
        <v>11</v>
      </c>
      <c r="I47" s="31"/>
      <c r="J47" s="31"/>
      <c r="K47" s="31"/>
      <c r="L47" s="11"/>
    </row>
    <row r="48" spans="1:12">
      <c r="A48" s="30"/>
      <c r="B48" s="33" t="s">
        <v>32</v>
      </c>
      <c r="C48" s="56">
        <v>0</v>
      </c>
      <c r="D48" s="56">
        <v>0</v>
      </c>
      <c r="E48" s="56">
        <v>0</v>
      </c>
      <c r="F48" s="56">
        <v>0</v>
      </c>
      <c r="G48" s="56">
        <v>0</v>
      </c>
      <c r="H48" s="31"/>
      <c r="I48" s="31"/>
      <c r="J48" s="31"/>
      <c r="K48" s="31"/>
    </row>
    <row r="49" spans="1:11">
      <c r="A49" s="30"/>
      <c r="B49" s="33" t="s">
        <v>26</v>
      </c>
      <c r="C49" s="56">
        <v>0</v>
      </c>
      <c r="D49" s="56">
        <v>0</v>
      </c>
      <c r="E49" s="56">
        <v>0</v>
      </c>
      <c r="F49" s="56">
        <v>0</v>
      </c>
      <c r="G49" s="56">
        <v>0</v>
      </c>
      <c r="H49" s="31"/>
      <c r="I49" s="31"/>
      <c r="J49" s="31"/>
      <c r="K49" s="31"/>
    </row>
    <row r="50" spans="1:11">
      <c r="A50" s="30">
        <v>14</v>
      </c>
      <c r="B50" s="46" t="s">
        <v>27</v>
      </c>
      <c r="C50" s="56">
        <v>250000</v>
      </c>
      <c r="D50" s="56">
        <v>0</v>
      </c>
      <c r="E50" s="56">
        <v>80000</v>
      </c>
      <c r="F50" s="56">
        <v>160413</v>
      </c>
      <c r="G50" s="56">
        <v>9587</v>
      </c>
      <c r="H50" s="31" t="s">
        <v>11</v>
      </c>
      <c r="I50" s="31"/>
      <c r="J50" s="31"/>
      <c r="K50" s="31"/>
    </row>
    <row r="51" spans="1:11">
      <c r="A51" s="30">
        <v>15</v>
      </c>
      <c r="B51" s="46" t="s">
        <v>28</v>
      </c>
      <c r="C51" s="56">
        <v>10000</v>
      </c>
      <c r="D51" s="56">
        <v>0</v>
      </c>
      <c r="E51" s="56">
        <v>0</v>
      </c>
      <c r="F51" s="56">
        <v>0</v>
      </c>
      <c r="G51" s="56">
        <f t="shared" ref="G51" si="0">C51+D51-F51</f>
        <v>10000</v>
      </c>
      <c r="H51" s="31"/>
      <c r="I51" s="31"/>
      <c r="J51" s="31" t="s">
        <v>11</v>
      </c>
      <c r="K51" s="31"/>
    </row>
    <row r="52" spans="1:11">
      <c r="A52" s="24"/>
      <c r="B52" s="25" t="s">
        <v>118</v>
      </c>
      <c r="C52" s="60">
        <f>SUM(C35:C51)</f>
        <v>1918620</v>
      </c>
      <c r="D52" s="60">
        <v>0</v>
      </c>
      <c r="E52" s="60">
        <f>SUM(E35:E51)</f>
        <v>80000</v>
      </c>
      <c r="F52" s="60">
        <f>SUM(F35:F51)</f>
        <v>1676125</v>
      </c>
      <c r="G52" s="60">
        <f>SUM(G35:G51)</f>
        <v>162475</v>
      </c>
      <c r="H52" s="26">
        <v>14</v>
      </c>
      <c r="I52" s="26"/>
      <c r="J52" s="26">
        <v>1</v>
      </c>
      <c r="K52" s="26"/>
    </row>
    <row r="53" spans="1:11">
      <c r="A53" s="104"/>
      <c r="B53" s="105"/>
      <c r="C53" s="106"/>
      <c r="D53" s="106"/>
      <c r="E53" s="106"/>
      <c r="F53" s="107"/>
      <c r="G53" s="106"/>
      <c r="H53" s="108"/>
      <c r="I53" s="108"/>
      <c r="J53" s="108"/>
      <c r="K53" s="108"/>
    </row>
    <row r="54" spans="1:11">
      <c r="A54" s="100"/>
      <c r="B54" s="110" t="s">
        <v>54</v>
      </c>
      <c r="C54" s="102"/>
      <c r="D54" s="102"/>
      <c r="E54" s="102"/>
      <c r="F54" s="102"/>
      <c r="G54" s="102"/>
      <c r="H54" s="103"/>
      <c r="I54" s="103"/>
      <c r="J54" s="103"/>
      <c r="K54" s="103"/>
    </row>
    <row r="55" spans="1:11">
      <c r="A55" s="30"/>
      <c r="B55" s="32" t="s">
        <v>47</v>
      </c>
      <c r="C55" s="56"/>
      <c r="D55" s="56"/>
      <c r="E55" s="56"/>
      <c r="F55" s="56"/>
      <c r="G55" s="56"/>
      <c r="H55" s="31"/>
      <c r="I55" s="31"/>
      <c r="J55" s="31"/>
      <c r="K55" s="31"/>
    </row>
    <row r="56" spans="1:11" ht="19.5" customHeight="1">
      <c r="A56" s="30"/>
      <c r="B56" s="32" t="s">
        <v>48</v>
      </c>
      <c r="C56" s="56"/>
      <c r="D56" s="56"/>
      <c r="E56" s="56"/>
      <c r="F56" s="56"/>
      <c r="G56" s="56"/>
      <c r="H56" s="31"/>
      <c r="I56" s="31"/>
      <c r="J56" s="31"/>
      <c r="K56" s="31"/>
    </row>
    <row r="57" spans="1:11" ht="19.5" customHeight="1">
      <c r="A57" s="30">
        <v>1</v>
      </c>
      <c r="B57" s="42" t="s">
        <v>85</v>
      </c>
      <c r="C57" s="56">
        <v>5000</v>
      </c>
      <c r="D57" s="56">
        <v>0</v>
      </c>
      <c r="E57" s="56">
        <v>0</v>
      </c>
      <c r="F57" s="56">
        <v>0</v>
      </c>
      <c r="G57" s="56">
        <v>5000</v>
      </c>
      <c r="H57" s="31"/>
      <c r="I57" s="31"/>
      <c r="J57" s="31" t="s">
        <v>11</v>
      </c>
      <c r="K57" s="85"/>
    </row>
    <row r="58" spans="1:11" ht="19.5" customHeight="1">
      <c r="A58" s="34">
        <v>2</v>
      </c>
      <c r="B58" s="45" t="s">
        <v>136</v>
      </c>
      <c r="C58" s="58">
        <v>5000</v>
      </c>
      <c r="D58" s="58">
        <v>0</v>
      </c>
      <c r="E58" s="58">
        <v>0</v>
      </c>
      <c r="F58" s="58">
        <v>0</v>
      </c>
      <c r="G58" s="58">
        <v>5000</v>
      </c>
      <c r="H58" s="35"/>
      <c r="I58" s="35"/>
      <c r="J58" s="35" t="s">
        <v>11</v>
      </c>
      <c r="K58" s="86"/>
    </row>
    <row r="59" spans="1:11">
      <c r="A59" s="24"/>
      <c r="B59" s="25" t="s">
        <v>91</v>
      </c>
      <c r="C59" s="60">
        <f>SUM(C54:C58)</f>
        <v>10000</v>
      </c>
      <c r="D59" s="60">
        <v>0</v>
      </c>
      <c r="E59" s="60">
        <v>0</v>
      </c>
      <c r="F59" s="60">
        <v>0</v>
      </c>
      <c r="G59" s="60">
        <f>SUM(G54:G58)</f>
        <v>10000</v>
      </c>
      <c r="H59" s="26"/>
      <c r="I59" s="26"/>
      <c r="J59" s="26">
        <v>2</v>
      </c>
      <c r="K59" s="26"/>
    </row>
    <row r="60" spans="1:11" ht="43.5" customHeight="1">
      <c r="A60" s="27"/>
      <c r="B60" s="87" t="s">
        <v>82</v>
      </c>
      <c r="C60" s="55"/>
      <c r="D60" s="55"/>
      <c r="E60" s="61"/>
      <c r="F60" s="55"/>
      <c r="G60" s="55"/>
      <c r="H60" s="47"/>
      <c r="I60" s="29"/>
      <c r="J60" s="29"/>
      <c r="K60" s="29"/>
    </row>
    <row r="61" spans="1:11">
      <c r="A61" s="30"/>
      <c r="B61" s="32" t="s">
        <v>55</v>
      </c>
      <c r="C61" s="56"/>
      <c r="D61" s="56"/>
      <c r="E61" s="56"/>
      <c r="F61" s="56"/>
      <c r="G61" s="56"/>
      <c r="H61" s="31"/>
      <c r="I61" s="48"/>
      <c r="J61" s="48"/>
      <c r="K61" s="31"/>
    </row>
    <row r="62" spans="1:11">
      <c r="A62" s="30"/>
      <c r="B62" s="32" t="s">
        <v>56</v>
      </c>
      <c r="C62" s="56"/>
      <c r="D62" s="56"/>
      <c r="E62" s="56"/>
      <c r="F62" s="56"/>
      <c r="G62" s="56"/>
      <c r="H62" s="31"/>
      <c r="I62" s="48"/>
      <c r="J62" s="48"/>
      <c r="K62" s="31"/>
    </row>
    <row r="63" spans="1:11">
      <c r="A63" s="30">
        <v>1</v>
      </c>
      <c r="B63" s="42" t="s">
        <v>151</v>
      </c>
      <c r="C63" s="56">
        <v>10000</v>
      </c>
      <c r="D63" s="56">
        <v>0</v>
      </c>
      <c r="E63" s="56">
        <v>0</v>
      </c>
      <c r="F63" s="56">
        <v>0</v>
      </c>
      <c r="G63" s="56">
        <v>10000</v>
      </c>
      <c r="H63" s="31"/>
      <c r="I63" s="48"/>
      <c r="J63" s="48" t="s">
        <v>11</v>
      </c>
      <c r="K63" s="31"/>
    </row>
    <row r="64" spans="1:11">
      <c r="A64" s="30">
        <v>2</v>
      </c>
      <c r="B64" s="42" t="s">
        <v>152</v>
      </c>
      <c r="C64" s="56">
        <v>5000</v>
      </c>
      <c r="D64" s="56">
        <v>0</v>
      </c>
      <c r="E64" s="56">
        <v>0</v>
      </c>
      <c r="F64" s="56">
        <v>0</v>
      </c>
      <c r="G64" s="56">
        <v>5000</v>
      </c>
      <c r="H64" s="31"/>
      <c r="I64" s="48"/>
      <c r="J64" s="48" t="s">
        <v>11</v>
      </c>
      <c r="K64" s="31"/>
    </row>
    <row r="65" spans="1:11" ht="23.25" customHeight="1">
      <c r="A65" s="30"/>
      <c r="B65" s="32" t="s">
        <v>74</v>
      </c>
      <c r="C65" s="56"/>
      <c r="D65" s="56"/>
      <c r="E65" s="56"/>
      <c r="F65" s="56"/>
      <c r="G65" s="56"/>
      <c r="H65" s="31"/>
      <c r="I65" s="48"/>
      <c r="J65" s="48"/>
      <c r="K65" s="31"/>
    </row>
    <row r="66" spans="1:11" ht="23.25" customHeight="1">
      <c r="A66" s="30">
        <v>3</v>
      </c>
      <c r="B66" s="42" t="s">
        <v>75</v>
      </c>
      <c r="C66" s="56">
        <v>50000</v>
      </c>
      <c r="D66" s="56">
        <v>0</v>
      </c>
      <c r="E66" s="56">
        <v>0</v>
      </c>
      <c r="F66" s="56">
        <v>0</v>
      </c>
      <c r="G66" s="56">
        <v>50000</v>
      </c>
      <c r="H66" s="31" t="s">
        <v>11</v>
      </c>
      <c r="I66" s="48"/>
      <c r="J66" s="31"/>
      <c r="K66" s="31" t="s">
        <v>97</v>
      </c>
    </row>
    <row r="67" spans="1:11">
      <c r="A67" s="30"/>
      <c r="B67" s="32" t="s">
        <v>62</v>
      </c>
      <c r="C67" s="56"/>
      <c r="D67" s="56"/>
      <c r="E67" s="56"/>
      <c r="F67" s="56"/>
      <c r="G67" s="56"/>
      <c r="H67" s="31"/>
      <c r="I67" s="48"/>
      <c r="J67" s="48"/>
      <c r="K67" s="31"/>
    </row>
    <row r="68" spans="1:11">
      <c r="A68" s="30"/>
      <c r="B68" s="32" t="s">
        <v>63</v>
      </c>
      <c r="C68" s="56"/>
      <c r="D68" s="56"/>
      <c r="E68" s="56"/>
      <c r="F68" s="56"/>
      <c r="G68" s="56"/>
      <c r="H68" s="31"/>
      <c r="I68" s="48"/>
      <c r="J68" s="48"/>
      <c r="K68" s="31"/>
    </row>
    <row r="69" spans="1:11" ht="21.75" customHeight="1">
      <c r="A69" s="30"/>
      <c r="B69" s="32" t="s">
        <v>64</v>
      </c>
      <c r="C69" s="56"/>
      <c r="D69" s="56"/>
      <c r="E69" s="56"/>
      <c r="F69" s="56"/>
      <c r="G69" s="56"/>
      <c r="H69" s="31"/>
      <c r="I69" s="48"/>
      <c r="J69" s="48"/>
      <c r="K69" s="31"/>
    </row>
    <row r="70" spans="1:11">
      <c r="A70" s="30">
        <v>4</v>
      </c>
      <c r="B70" s="42" t="s">
        <v>65</v>
      </c>
      <c r="C70" s="56">
        <v>20000</v>
      </c>
      <c r="D70" s="56">
        <v>0</v>
      </c>
      <c r="E70" s="62">
        <v>0</v>
      </c>
      <c r="F70" s="56">
        <v>20000</v>
      </c>
      <c r="G70" s="56">
        <v>0</v>
      </c>
      <c r="H70" s="31" t="s">
        <v>79</v>
      </c>
      <c r="I70" s="48"/>
      <c r="J70" s="31"/>
      <c r="K70" s="31" t="s">
        <v>97</v>
      </c>
    </row>
    <row r="71" spans="1:11">
      <c r="A71" s="30">
        <v>5</v>
      </c>
      <c r="B71" s="42" t="s">
        <v>112</v>
      </c>
      <c r="C71" s="56">
        <v>4260000</v>
      </c>
      <c r="D71" s="56">
        <v>0</v>
      </c>
      <c r="E71" s="56">
        <v>0</v>
      </c>
      <c r="F71" s="56">
        <v>4198300</v>
      </c>
      <c r="G71" s="63">
        <v>61700</v>
      </c>
      <c r="H71" s="31" t="s">
        <v>11</v>
      </c>
      <c r="I71" s="31"/>
      <c r="J71" s="48"/>
      <c r="K71" s="31"/>
    </row>
    <row r="72" spans="1:11">
      <c r="A72" s="30">
        <v>6</v>
      </c>
      <c r="B72" s="42" t="s">
        <v>113</v>
      </c>
      <c r="C72" s="56">
        <v>1075200</v>
      </c>
      <c r="D72" s="56">
        <v>0</v>
      </c>
      <c r="E72" s="56">
        <v>0</v>
      </c>
      <c r="F72" s="56">
        <v>1014400</v>
      </c>
      <c r="G72" s="56">
        <v>60800</v>
      </c>
      <c r="H72" s="31" t="s">
        <v>11</v>
      </c>
      <c r="I72" s="31"/>
      <c r="J72" s="31"/>
      <c r="K72" s="31"/>
    </row>
    <row r="73" spans="1:11">
      <c r="A73" s="34">
        <v>7</v>
      </c>
      <c r="B73" s="45" t="s">
        <v>111</v>
      </c>
      <c r="C73" s="58">
        <v>18000</v>
      </c>
      <c r="D73" s="58">
        <v>0</v>
      </c>
      <c r="E73" s="58">
        <v>0</v>
      </c>
      <c r="F73" s="58">
        <v>0</v>
      </c>
      <c r="G73" s="64">
        <v>18000</v>
      </c>
      <c r="H73" s="35"/>
      <c r="I73" s="35"/>
      <c r="J73" s="52" t="s">
        <v>11</v>
      </c>
      <c r="K73" s="35"/>
    </row>
    <row r="74" spans="1:11" ht="20.25" customHeight="1">
      <c r="A74" s="24"/>
      <c r="B74" s="25" t="s">
        <v>179</v>
      </c>
      <c r="C74" s="60">
        <f>SUM(C63:C73)</f>
        <v>5438200</v>
      </c>
      <c r="D74" s="60">
        <f>SUM(D63:D73)</f>
        <v>0</v>
      </c>
      <c r="E74" s="60">
        <f>SUM(E63:E73)</f>
        <v>0</v>
      </c>
      <c r="F74" s="60">
        <f>SUM(F63:F73)</f>
        <v>5232700</v>
      </c>
      <c r="G74" s="60">
        <f>SUM(G63:G73)</f>
        <v>205500</v>
      </c>
      <c r="H74" s="26">
        <v>4</v>
      </c>
      <c r="I74" s="26"/>
      <c r="J74" s="26">
        <v>3</v>
      </c>
      <c r="K74" s="26"/>
    </row>
    <row r="75" spans="1:11">
      <c r="A75" s="27"/>
      <c r="B75" s="28" t="s">
        <v>41</v>
      </c>
      <c r="C75" s="55"/>
      <c r="D75" s="55"/>
      <c r="E75" s="55"/>
      <c r="F75" s="55"/>
      <c r="G75" s="55"/>
      <c r="H75" s="29"/>
      <c r="I75" s="29"/>
      <c r="J75" s="29"/>
      <c r="K75" s="29"/>
    </row>
    <row r="76" spans="1:11">
      <c r="A76" s="30"/>
      <c r="B76" s="32" t="s">
        <v>92</v>
      </c>
      <c r="C76" s="56"/>
      <c r="D76" s="56"/>
      <c r="E76" s="56"/>
      <c r="F76" s="56"/>
      <c r="G76" s="56"/>
      <c r="H76" s="31"/>
      <c r="I76" s="31"/>
      <c r="J76" s="31"/>
      <c r="K76" s="31"/>
    </row>
    <row r="77" spans="1:11">
      <c r="A77" s="30"/>
      <c r="B77" s="32" t="s">
        <v>60</v>
      </c>
      <c r="C77" s="56"/>
      <c r="D77" s="56"/>
      <c r="E77" s="56"/>
      <c r="F77" s="56"/>
      <c r="G77" s="56"/>
      <c r="H77" s="31"/>
      <c r="I77" s="31"/>
      <c r="J77" s="31"/>
      <c r="K77" s="31"/>
    </row>
    <row r="78" spans="1:11" ht="20.25" customHeight="1">
      <c r="A78" s="30"/>
      <c r="B78" s="32" t="s">
        <v>61</v>
      </c>
      <c r="C78" s="56"/>
      <c r="D78" s="56"/>
      <c r="E78" s="56"/>
      <c r="F78" s="56"/>
      <c r="G78" s="56"/>
      <c r="H78" s="31"/>
      <c r="I78" s="31"/>
      <c r="J78" s="31"/>
      <c r="K78" s="31"/>
    </row>
    <row r="79" spans="1:11" ht="24" customHeight="1">
      <c r="A79" s="30">
        <v>1</v>
      </c>
      <c r="B79" s="42" t="s">
        <v>84</v>
      </c>
      <c r="C79" s="56">
        <v>68000</v>
      </c>
      <c r="D79" s="56">
        <v>0</v>
      </c>
      <c r="E79" s="56">
        <v>0</v>
      </c>
      <c r="F79" s="56">
        <v>60952</v>
      </c>
      <c r="G79" s="56">
        <v>7047.5</v>
      </c>
      <c r="H79" s="31" t="s">
        <v>11</v>
      </c>
      <c r="I79" s="31"/>
      <c r="J79" s="31"/>
      <c r="K79" s="31"/>
    </row>
    <row r="80" spans="1:11" ht="21.75" customHeight="1">
      <c r="A80" s="30">
        <v>2</v>
      </c>
      <c r="B80" s="42" t="s">
        <v>95</v>
      </c>
      <c r="C80" s="56">
        <v>30000</v>
      </c>
      <c r="D80" s="56">
        <v>0</v>
      </c>
      <c r="E80" s="56">
        <v>0</v>
      </c>
      <c r="F80" s="56">
        <v>17460</v>
      </c>
      <c r="G80" s="56">
        <v>12540</v>
      </c>
      <c r="H80" s="31" t="s">
        <v>11</v>
      </c>
      <c r="I80" s="31"/>
      <c r="J80" s="31"/>
      <c r="K80" s="31"/>
    </row>
    <row r="81" spans="1:20" ht="45.75" customHeight="1">
      <c r="A81" s="30">
        <v>3</v>
      </c>
      <c r="B81" s="98" t="s">
        <v>153</v>
      </c>
      <c r="C81" s="56">
        <v>0</v>
      </c>
      <c r="D81" s="56">
        <v>30000</v>
      </c>
      <c r="E81" s="56">
        <v>0</v>
      </c>
      <c r="F81" s="56">
        <v>29991</v>
      </c>
      <c r="G81" s="56">
        <v>9</v>
      </c>
      <c r="H81" s="31" t="s">
        <v>11</v>
      </c>
      <c r="I81" s="31"/>
      <c r="J81" s="31"/>
      <c r="K81" s="31" t="s">
        <v>190</v>
      </c>
    </row>
    <row r="82" spans="1:20" ht="29.25" customHeight="1">
      <c r="A82" s="30">
        <v>4</v>
      </c>
      <c r="B82" s="111" t="s">
        <v>102</v>
      </c>
      <c r="C82" s="56">
        <v>20000</v>
      </c>
      <c r="D82" s="56">
        <v>0</v>
      </c>
      <c r="E82" s="56">
        <v>0</v>
      </c>
      <c r="F82" s="56">
        <v>20000</v>
      </c>
      <c r="G82" s="56">
        <v>0</v>
      </c>
      <c r="H82" s="31" t="s">
        <v>79</v>
      </c>
      <c r="I82" s="31"/>
      <c r="J82" s="31"/>
      <c r="K82" s="31"/>
    </row>
    <row r="83" spans="1:20" ht="29.25" customHeight="1">
      <c r="A83" s="30">
        <v>5</v>
      </c>
      <c r="B83" s="111" t="s">
        <v>103</v>
      </c>
      <c r="C83" s="56">
        <v>20000</v>
      </c>
      <c r="D83" s="56">
        <v>0</v>
      </c>
      <c r="E83" s="56">
        <v>0</v>
      </c>
      <c r="F83" s="56">
        <v>20000</v>
      </c>
      <c r="G83" s="56">
        <v>0</v>
      </c>
      <c r="H83" s="31" t="s">
        <v>79</v>
      </c>
      <c r="I83" s="31"/>
      <c r="J83" s="31"/>
      <c r="K83" s="31"/>
    </row>
    <row r="84" spans="1:20" ht="29.25" customHeight="1">
      <c r="A84" s="30">
        <v>6</v>
      </c>
      <c r="B84" s="111" t="s">
        <v>104</v>
      </c>
      <c r="C84" s="56">
        <v>20000</v>
      </c>
      <c r="D84" s="56">
        <v>0</v>
      </c>
      <c r="E84" s="56">
        <v>0</v>
      </c>
      <c r="F84" s="56">
        <v>20000</v>
      </c>
      <c r="G84" s="56">
        <v>0</v>
      </c>
      <c r="H84" s="31" t="s">
        <v>79</v>
      </c>
      <c r="I84" s="31"/>
      <c r="J84" s="31"/>
      <c r="K84" s="31"/>
    </row>
    <row r="85" spans="1:20" ht="29.25" customHeight="1">
      <c r="A85" s="30">
        <v>7</v>
      </c>
      <c r="B85" s="111" t="s">
        <v>105</v>
      </c>
      <c r="C85" s="56">
        <v>20000</v>
      </c>
      <c r="D85" s="56">
        <v>0</v>
      </c>
      <c r="E85" s="56">
        <v>0</v>
      </c>
      <c r="F85" s="56">
        <v>20000</v>
      </c>
      <c r="G85" s="56">
        <v>0</v>
      </c>
      <c r="H85" s="31" t="s">
        <v>79</v>
      </c>
      <c r="I85" s="31"/>
      <c r="J85" s="31"/>
      <c r="K85" s="31"/>
    </row>
    <row r="86" spans="1:20" ht="29.25" customHeight="1">
      <c r="A86" s="30">
        <v>8</v>
      </c>
      <c r="B86" s="111" t="s">
        <v>106</v>
      </c>
      <c r="C86" s="56">
        <v>20000</v>
      </c>
      <c r="D86" s="56">
        <v>0</v>
      </c>
      <c r="E86" s="56">
        <v>0</v>
      </c>
      <c r="F86" s="56">
        <v>20000</v>
      </c>
      <c r="G86" s="56">
        <v>0</v>
      </c>
      <c r="H86" s="31" t="s">
        <v>79</v>
      </c>
      <c r="I86" s="31"/>
      <c r="J86" s="31"/>
      <c r="K86" s="31"/>
    </row>
    <row r="87" spans="1:20" ht="29.25" customHeight="1">
      <c r="A87" s="30">
        <v>9</v>
      </c>
      <c r="B87" s="111" t="s">
        <v>107</v>
      </c>
      <c r="C87" s="56">
        <v>20000</v>
      </c>
      <c r="D87" s="56">
        <v>0</v>
      </c>
      <c r="E87" s="56">
        <v>0</v>
      </c>
      <c r="F87" s="56">
        <v>20000</v>
      </c>
      <c r="G87" s="56">
        <v>0</v>
      </c>
      <c r="H87" s="31" t="s">
        <v>79</v>
      </c>
      <c r="I87" s="31"/>
      <c r="J87" s="31"/>
      <c r="K87" s="31"/>
    </row>
    <row r="88" spans="1:20" ht="29.25" customHeight="1">
      <c r="A88" s="30">
        <v>10</v>
      </c>
      <c r="B88" s="111" t="s">
        <v>108</v>
      </c>
      <c r="C88" s="56">
        <v>20000</v>
      </c>
      <c r="D88" s="56">
        <v>0</v>
      </c>
      <c r="E88" s="56">
        <v>0</v>
      </c>
      <c r="F88" s="56">
        <v>20000</v>
      </c>
      <c r="G88" s="56">
        <v>0</v>
      </c>
      <c r="H88" s="31" t="s">
        <v>79</v>
      </c>
      <c r="I88" s="31"/>
      <c r="J88" s="31"/>
      <c r="K88" s="46"/>
    </row>
    <row r="89" spans="1:20" ht="29.25" customHeight="1">
      <c r="A89" s="30">
        <v>11</v>
      </c>
      <c r="B89" s="111" t="s">
        <v>109</v>
      </c>
      <c r="C89" s="56">
        <v>20000</v>
      </c>
      <c r="D89" s="56">
        <v>0</v>
      </c>
      <c r="E89" s="56">
        <v>0</v>
      </c>
      <c r="F89" s="56">
        <v>20000</v>
      </c>
      <c r="G89" s="56">
        <v>0</v>
      </c>
      <c r="H89" s="31" t="s">
        <v>79</v>
      </c>
      <c r="I89" s="31"/>
      <c r="J89" s="31"/>
      <c r="K89" s="46"/>
      <c r="L89" s="12"/>
    </row>
    <row r="90" spans="1:20" ht="29.25" customHeight="1">
      <c r="A90" s="34">
        <v>12</v>
      </c>
      <c r="B90" s="112" t="s">
        <v>110</v>
      </c>
      <c r="C90" s="58">
        <v>20000</v>
      </c>
      <c r="D90" s="58">
        <v>0</v>
      </c>
      <c r="E90" s="58">
        <v>0</v>
      </c>
      <c r="F90" s="58">
        <v>20000</v>
      </c>
      <c r="G90" s="58">
        <v>0</v>
      </c>
      <c r="H90" s="35" t="s">
        <v>79</v>
      </c>
      <c r="I90" s="35"/>
      <c r="J90" s="35"/>
      <c r="K90" s="35"/>
      <c r="L90" s="7"/>
      <c r="M90" s="13"/>
      <c r="N90" s="14"/>
      <c r="O90" s="10"/>
      <c r="P90" s="10"/>
      <c r="Q90" s="10"/>
      <c r="R90" s="9"/>
      <c r="S90" s="9"/>
      <c r="T90" s="9"/>
    </row>
    <row r="91" spans="1:20">
      <c r="A91" s="24"/>
      <c r="B91" s="25" t="s">
        <v>180</v>
      </c>
      <c r="C91" s="60">
        <f>SUM(C79:C90)</f>
        <v>278000</v>
      </c>
      <c r="D91" s="60">
        <f>SUM(D79:D90)</f>
        <v>30000</v>
      </c>
      <c r="E91" s="60">
        <f>SUM(E79:E90)</f>
        <v>0</v>
      </c>
      <c r="F91" s="60">
        <f>SUM(F79:F90)</f>
        <v>288403</v>
      </c>
      <c r="G91" s="60">
        <f>SUM(G79:G90)</f>
        <v>19596.5</v>
      </c>
      <c r="H91" s="26">
        <v>12</v>
      </c>
      <c r="I91" s="26"/>
      <c r="J91" s="26"/>
      <c r="K91" s="26"/>
      <c r="L91" s="12"/>
      <c r="M91" s="12"/>
    </row>
    <row r="92" spans="1:20">
      <c r="A92" s="104"/>
      <c r="B92" s="105"/>
      <c r="C92" s="106"/>
      <c r="D92" s="106"/>
      <c r="E92" s="106"/>
      <c r="F92" s="107"/>
      <c r="G92" s="106"/>
      <c r="H92" s="108"/>
      <c r="I92" s="108"/>
      <c r="J92" s="108"/>
      <c r="K92" s="108"/>
      <c r="L92" s="12"/>
      <c r="M92" s="12"/>
    </row>
    <row r="93" spans="1:20" ht="21.75" customHeight="1">
      <c r="A93" s="100"/>
      <c r="B93" s="101" t="s">
        <v>33</v>
      </c>
      <c r="C93" s="102"/>
      <c r="D93" s="102"/>
      <c r="E93" s="102"/>
      <c r="F93" s="102"/>
      <c r="G93" s="102"/>
      <c r="H93" s="103"/>
      <c r="I93" s="103"/>
      <c r="J93" s="109"/>
      <c r="K93" s="103"/>
    </row>
    <row r="94" spans="1:20" ht="21" customHeight="1">
      <c r="A94" s="30"/>
      <c r="B94" s="33" t="s">
        <v>58</v>
      </c>
      <c r="C94" s="56"/>
      <c r="D94" s="56"/>
      <c r="E94" s="56"/>
      <c r="F94" s="56"/>
      <c r="G94" s="56"/>
      <c r="H94" s="31"/>
      <c r="I94" s="31"/>
      <c r="J94" s="48"/>
      <c r="K94" s="31"/>
    </row>
    <row r="95" spans="1:20">
      <c r="A95" s="30"/>
      <c r="B95" s="32" t="s">
        <v>59</v>
      </c>
      <c r="C95" s="56"/>
      <c r="D95" s="56"/>
      <c r="E95" s="56"/>
      <c r="F95" s="56"/>
      <c r="G95" s="56"/>
      <c r="H95" s="31"/>
      <c r="I95" s="31"/>
      <c r="J95" s="31"/>
      <c r="K95" s="31"/>
    </row>
    <row r="96" spans="1:20" ht="60.75" customHeight="1">
      <c r="A96" s="30">
        <v>1</v>
      </c>
      <c r="B96" s="78" t="s">
        <v>120</v>
      </c>
      <c r="C96" s="63">
        <v>50000</v>
      </c>
      <c r="D96" s="63">
        <v>0</v>
      </c>
      <c r="E96" s="63">
        <v>50000</v>
      </c>
      <c r="F96" s="63">
        <v>0</v>
      </c>
      <c r="G96" s="63">
        <v>0</v>
      </c>
      <c r="H96" s="31" t="s">
        <v>114</v>
      </c>
      <c r="I96" s="31"/>
      <c r="J96" s="31" t="s">
        <v>11</v>
      </c>
      <c r="K96" s="31" t="s">
        <v>181</v>
      </c>
    </row>
    <row r="97" spans="1:11" ht="61.5" customHeight="1">
      <c r="A97" s="30">
        <v>2</v>
      </c>
      <c r="B97" s="78" t="s">
        <v>121</v>
      </c>
      <c r="C97" s="63">
        <v>0</v>
      </c>
      <c r="D97" s="63">
        <v>187000</v>
      </c>
      <c r="E97" s="63">
        <v>0</v>
      </c>
      <c r="F97" s="63">
        <v>187000</v>
      </c>
      <c r="G97" s="63">
        <v>0</v>
      </c>
      <c r="H97" s="31"/>
      <c r="I97" s="31" t="s">
        <v>11</v>
      </c>
      <c r="J97" s="31"/>
      <c r="K97" s="97" t="s">
        <v>182</v>
      </c>
    </row>
    <row r="98" spans="1:11" ht="61.5" customHeight="1">
      <c r="A98" s="30">
        <v>3</v>
      </c>
      <c r="B98" s="78" t="s">
        <v>122</v>
      </c>
      <c r="C98" s="63">
        <v>0</v>
      </c>
      <c r="D98" s="63">
        <v>159000</v>
      </c>
      <c r="E98" s="63">
        <v>0</v>
      </c>
      <c r="F98" s="63">
        <v>159000</v>
      </c>
      <c r="G98" s="63">
        <v>0</v>
      </c>
      <c r="H98" s="31"/>
      <c r="I98" s="31" t="s">
        <v>11</v>
      </c>
      <c r="J98" s="31"/>
      <c r="K98" s="97" t="s">
        <v>182</v>
      </c>
    </row>
    <row r="99" spans="1:11" ht="72" customHeight="1">
      <c r="A99" s="30">
        <v>4</v>
      </c>
      <c r="B99" s="78" t="s">
        <v>123</v>
      </c>
      <c r="C99" s="63">
        <v>449000</v>
      </c>
      <c r="D99" s="63">
        <v>0</v>
      </c>
      <c r="E99" s="63">
        <v>0</v>
      </c>
      <c r="F99" s="63">
        <v>438793.03</v>
      </c>
      <c r="G99" s="63">
        <v>10206.969999999999</v>
      </c>
      <c r="H99" s="31" t="s">
        <v>11</v>
      </c>
      <c r="I99" s="44"/>
      <c r="J99" s="31"/>
      <c r="K99" s="31"/>
    </row>
    <row r="100" spans="1:11" ht="69.75" customHeight="1">
      <c r="A100" s="30">
        <v>5</v>
      </c>
      <c r="B100" s="78" t="s">
        <v>124</v>
      </c>
      <c r="C100" s="63">
        <v>0</v>
      </c>
      <c r="D100" s="63">
        <v>430000</v>
      </c>
      <c r="E100" s="63">
        <v>0</v>
      </c>
      <c r="F100" s="56">
        <v>430000</v>
      </c>
      <c r="G100" s="63">
        <v>0</v>
      </c>
      <c r="H100" s="44"/>
      <c r="I100" s="31" t="s">
        <v>11</v>
      </c>
      <c r="J100" s="31"/>
      <c r="K100" s="97" t="s">
        <v>182</v>
      </c>
    </row>
    <row r="101" spans="1:11" ht="74.25" customHeight="1">
      <c r="A101" s="30">
        <v>6</v>
      </c>
      <c r="B101" s="78" t="s">
        <v>126</v>
      </c>
      <c r="C101" s="63">
        <v>366000</v>
      </c>
      <c r="D101" s="63">
        <v>0</v>
      </c>
      <c r="E101" s="63">
        <v>0</v>
      </c>
      <c r="F101" s="63">
        <v>366000</v>
      </c>
      <c r="G101" s="63">
        <v>0</v>
      </c>
      <c r="H101" s="44"/>
      <c r="I101" s="31" t="s">
        <v>11</v>
      </c>
      <c r="J101" s="31"/>
      <c r="K101" s="31" t="s">
        <v>115</v>
      </c>
    </row>
    <row r="102" spans="1:11" ht="75.75" customHeight="1">
      <c r="A102" s="30">
        <v>7</v>
      </c>
      <c r="B102" s="78" t="s">
        <v>125</v>
      </c>
      <c r="C102" s="56">
        <v>429500</v>
      </c>
      <c r="D102" s="56">
        <v>0</v>
      </c>
      <c r="E102" s="56">
        <v>0</v>
      </c>
      <c r="F102" s="56">
        <v>400000</v>
      </c>
      <c r="G102" s="56">
        <v>29500</v>
      </c>
      <c r="H102" s="44" t="s">
        <v>11</v>
      </c>
      <c r="I102" s="31"/>
      <c r="J102" s="31"/>
      <c r="K102" s="31"/>
    </row>
    <row r="103" spans="1:11" ht="75.75" customHeight="1">
      <c r="A103" s="30">
        <v>8</v>
      </c>
      <c r="B103" s="78" t="s">
        <v>127</v>
      </c>
      <c r="C103" s="56">
        <v>491000</v>
      </c>
      <c r="D103" s="56">
        <v>0</v>
      </c>
      <c r="E103" s="56">
        <v>0</v>
      </c>
      <c r="F103" s="56">
        <v>480000</v>
      </c>
      <c r="G103" s="56">
        <v>11000</v>
      </c>
      <c r="H103" s="44" t="s">
        <v>79</v>
      </c>
      <c r="I103" s="31"/>
      <c r="J103" s="31"/>
      <c r="K103" s="31"/>
    </row>
    <row r="104" spans="1:11" ht="75.75" customHeight="1">
      <c r="A104" s="30">
        <v>9</v>
      </c>
      <c r="B104" s="78" t="s">
        <v>128</v>
      </c>
      <c r="C104" s="56">
        <v>206500</v>
      </c>
      <c r="D104" s="56">
        <v>0</v>
      </c>
      <c r="E104" s="56">
        <v>206500</v>
      </c>
      <c r="F104" s="56">
        <v>0</v>
      </c>
      <c r="G104" s="56">
        <v>0</v>
      </c>
      <c r="H104" s="49"/>
      <c r="I104" s="31"/>
      <c r="J104" s="31" t="s">
        <v>11</v>
      </c>
      <c r="K104" s="31" t="s">
        <v>181</v>
      </c>
    </row>
    <row r="105" spans="1:11" ht="75.75" customHeight="1">
      <c r="A105" s="30">
        <v>10</v>
      </c>
      <c r="B105" s="78" t="s">
        <v>129</v>
      </c>
      <c r="C105" s="56">
        <v>658000</v>
      </c>
      <c r="D105" s="56">
        <v>0</v>
      </c>
      <c r="E105" s="56">
        <v>40230</v>
      </c>
      <c r="F105" s="56">
        <v>493000</v>
      </c>
      <c r="G105" s="56">
        <v>124770</v>
      </c>
      <c r="H105" s="44" t="s">
        <v>11</v>
      </c>
      <c r="I105" s="31"/>
      <c r="J105" s="31"/>
      <c r="K105" s="31"/>
    </row>
    <row r="106" spans="1:11" ht="75.75" customHeight="1">
      <c r="A106" s="30">
        <v>11</v>
      </c>
      <c r="B106" s="78" t="s">
        <v>130</v>
      </c>
      <c r="C106" s="56">
        <v>292000</v>
      </c>
      <c r="D106" s="56">
        <v>0</v>
      </c>
      <c r="E106" s="56">
        <v>0</v>
      </c>
      <c r="F106" s="56">
        <v>290000</v>
      </c>
      <c r="G106" s="56">
        <v>2000</v>
      </c>
      <c r="H106" s="44" t="s">
        <v>11</v>
      </c>
      <c r="I106" s="31"/>
      <c r="J106" s="31"/>
      <c r="K106" s="31"/>
    </row>
    <row r="107" spans="1:11" ht="75.75" customHeight="1">
      <c r="A107" s="30">
        <v>12</v>
      </c>
      <c r="B107" s="78" t="s">
        <v>131</v>
      </c>
      <c r="C107" s="56">
        <v>135500</v>
      </c>
      <c r="D107" s="56">
        <v>0</v>
      </c>
      <c r="E107" s="56">
        <v>135500</v>
      </c>
      <c r="F107" s="56">
        <v>0</v>
      </c>
      <c r="G107" s="56">
        <v>0</v>
      </c>
      <c r="H107" s="49"/>
      <c r="I107" s="31"/>
      <c r="J107" s="31" t="s">
        <v>11</v>
      </c>
      <c r="K107" s="31" t="s">
        <v>181</v>
      </c>
    </row>
    <row r="108" spans="1:11" ht="93.75" customHeight="1">
      <c r="A108" s="30">
        <v>13</v>
      </c>
      <c r="B108" s="78" t="s">
        <v>186</v>
      </c>
      <c r="C108" s="56">
        <v>265000</v>
      </c>
      <c r="D108" s="56">
        <v>0</v>
      </c>
      <c r="E108" s="56">
        <v>0</v>
      </c>
      <c r="F108" s="56">
        <v>265000</v>
      </c>
      <c r="G108" s="56">
        <v>0</v>
      </c>
      <c r="H108" s="44" t="s">
        <v>11</v>
      </c>
      <c r="I108" s="31"/>
      <c r="J108" s="31"/>
      <c r="K108" s="31" t="s">
        <v>185</v>
      </c>
    </row>
    <row r="109" spans="1:11" ht="75.75" customHeight="1">
      <c r="A109" s="30">
        <v>14</v>
      </c>
      <c r="B109" s="78" t="s">
        <v>187</v>
      </c>
      <c r="C109" s="56">
        <v>316000</v>
      </c>
      <c r="D109" s="56">
        <v>0</v>
      </c>
      <c r="E109" s="56">
        <v>0</v>
      </c>
      <c r="F109" s="56">
        <v>310000</v>
      </c>
      <c r="G109" s="56">
        <v>6000</v>
      </c>
      <c r="H109" s="44" t="s">
        <v>11</v>
      </c>
      <c r="I109" s="31"/>
      <c r="J109" s="31"/>
      <c r="K109" s="31" t="s">
        <v>185</v>
      </c>
    </row>
    <row r="110" spans="1:11" ht="75.75" customHeight="1">
      <c r="A110" s="30">
        <v>15</v>
      </c>
      <c r="B110" s="78" t="s">
        <v>188</v>
      </c>
      <c r="C110" s="56">
        <v>250000</v>
      </c>
      <c r="D110" s="56">
        <v>0</v>
      </c>
      <c r="E110" s="56">
        <v>0</v>
      </c>
      <c r="F110" s="56">
        <v>250000</v>
      </c>
      <c r="G110" s="56">
        <v>0</v>
      </c>
      <c r="H110" s="44" t="s">
        <v>11</v>
      </c>
      <c r="I110" s="31"/>
      <c r="J110" s="31"/>
      <c r="K110" s="31" t="s">
        <v>185</v>
      </c>
    </row>
    <row r="111" spans="1:11">
      <c r="A111" s="24"/>
      <c r="B111" s="25" t="s">
        <v>184</v>
      </c>
      <c r="C111" s="60">
        <f>SUM(C96:C110)</f>
        <v>3908500</v>
      </c>
      <c r="D111" s="60">
        <f>SUM(D96:D110)</f>
        <v>776000</v>
      </c>
      <c r="E111" s="60">
        <f>SUM(E96:E110)</f>
        <v>432230</v>
      </c>
      <c r="F111" s="60">
        <f>SUM(F96:F110)</f>
        <v>4068793.0300000003</v>
      </c>
      <c r="G111" s="60">
        <f>SUM(G96:G110)</f>
        <v>183476.97</v>
      </c>
      <c r="H111" s="26">
        <v>8</v>
      </c>
      <c r="I111" s="26">
        <v>4</v>
      </c>
      <c r="J111" s="26">
        <v>3</v>
      </c>
      <c r="K111" s="70"/>
    </row>
    <row r="112" spans="1:11">
      <c r="A112" s="27"/>
      <c r="B112" s="28" t="s">
        <v>40</v>
      </c>
      <c r="C112" s="55"/>
      <c r="D112" s="55"/>
      <c r="E112" s="55"/>
      <c r="F112" s="55"/>
      <c r="G112" s="55"/>
      <c r="H112" s="29"/>
      <c r="I112" s="29"/>
      <c r="J112" s="29"/>
      <c r="K112" s="29"/>
    </row>
    <row r="113" spans="1:11">
      <c r="A113" s="30"/>
      <c r="B113" s="50" t="s">
        <v>66</v>
      </c>
      <c r="C113" s="56"/>
      <c r="D113" s="56"/>
      <c r="E113" s="56"/>
      <c r="F113" s="56"/>
      <c r="G113" s="56"/>
      <c r="H113" s="31"/>
      <c r="I113" s="31"/>
      <c r="J113" s="31"/>
      <c r="K113" s="31"/>
    </row>
    <row r="114" spans="1:11">
      <c r="A114" s="30"/>
      <c r="B114" s="32" t="s">
        <v>67</v>
      </c>
      <c r="C114" s="56"/>
      <c r="D114" s="56"/>
      <c r="E114" s="56"/>
      <c r="F114" s="56"/>
      <c r="G114" s="56"/>
      <c r="H114" s="31"/>
      <c r="I114" s="31"/>
      <c r="J114" s="31"/>
      <c r="K114" s="31"/>
    </row>
    <row r="115" spans="1:11">
      <c r="A115" s="30">
        <v>1</v>
      </c>
      <c r="B115" s="42" t="s">
        <v>200</v>
      </c>
      <c r="C115" s="56">
        <v>50000</v>
      </c>
      <c r="D115" s="56">
        <v>0</v>
      </c>
      <c r="E115" s="56">
        <v>0</v>
      </c>
      <c r="F115" s="56">
        <v>23150</v>
      </c>
      <c r="G115" s="56">
        <v>26850</v>
      </c>
      <c r="H115" s="31" t="s">
        <v>11</v>
      </c>
      <c r="I115" s="31"/>
      <c r="J115" s="31"/>
      <c r="K115" s="31"/>
    </row>
    <row r="116" spans="1:11" ht="21.75" customHeight="1">
      <c r="A116" s="30">
        <v>2</v>
      </c>
      <c r="B116" s="42" t="s">
        <v>71</v>
      </c>
      <c r="C116" s="56">
        <v>5000</v>
      </c>
      <c r="D116" s="56">
        <v>0</v>
      </c>
      <c r="E116" s="56">
        <v>5000</v>
      </c>
      <c r="F116" s="56">
        <v>0</v>
      </c>
      <c r="G116" s="56"/>
      <c r="H116" s="31" t="s">
        <v>11</v>
      </c>
      <c r="I116" s="31"/>
      <c r="J116" s="31"/>
      <c r="K116" s="31" t="s">
        <v>98</v>
      </c>
    </row>
    <row r="117" spans="1:11" ht="20.25" customHeight="1">
      <c r="A117" s="30">
        <v>3</v>
      </c>
      <c r="B117" s="42" t="s">
        <v>29</v>
      </c>
      <c r="C117" s="56">
        <v>10000</v>
      </c>
      <c r="D117" s="56">
        <v>0</v>
      </c>
      <c r="E117" s="56">
        <v>0</v>
      </c>
      <c r="F117" s="56">
        <v>2500</v>
      </c>
      <c r="G117" s="56">
        <v>7500</v>
      </c>
      <c r="H117" s="44" t="s">
        <v>11</v>
      </c>
      <c r="I117" s="31"/>
      <c r="J117" s="31"/>
      <c r="K117" s="31"/>
    </row>
    <row r="118" spans="1:11">
      <c r="A118" s="30">
        <v>4</v>
      </c>
      <c r="B118" s="42" t="s">
        <v>30</v>
      </c>
      <c r="C118" s="56">
        <v>50000</v>
      </c>
      <c r="D118" s="56">
        <v>0</v>
      </c>
      <c r="E118" s="56">
        <v>50000</v>
      </c>
      <c r="F118" s="56">
        <v>0</v>
      </c>
      <c r="G118" s="56">
        <v>0</v>
      </c>
      <c r="H118" s="31"/>
      <c r="I118" s="31"/>
      <c r="J118" s="31" t="s">
        <v>11</v>
      </c>
      <c r="K118" s="31" t="s">
        <v>189</v>
      </c>
    </row>
    <row r="119" spans="1:11">
      <c r="A119" s="30">
        <v>5</v>
      </c>
      <c r="B119" s="42" t="s">
        <v>134</v>
      </c>
      <c r="C119" s="56">
        <v>10000</v>
      </c>
      <c r="D119" s="56">
        <v>0</v>
      </c>
      <c r="E119" s="56">
        <v>0</v>
      </c>
      <c r="F119" s="56">
        <v>0</v>
      </c>
      <c r="G119" s="56">
        <f>C119+D119-F119</f>
        <v>10000</v>
      </c>
      <c r="H119" s="31" t="s">
        <v>11</v>
      </c>
      <c r="I119" s="31"/>
      <c r="J119" s="31"/>
      <c r="K119" s="31" t="s">
        <v>98</v>
      </c>
    </row>
    <row r="120" spans="1:11">
      <c r="A120" s="34">
        <v>6</v>
      </c>
      <c r="B120" s="45" t="s">
        <v>135</v>
      </c>
      <c r="C120" s="58">
        <v>5000</v>
      </c>
      <c r="D120" s="58">
        <v>0</v>
      </c>
      <c r="E120" s="58">
        <v>0</v>
      </c>
      <c r="F120" s="58">
        <v>0</v>
      </c>
      <c r="G120" s="58">
        <v>5000</v>
      </c>
      <c r="H120" s="35" t="s">
        <v>11</v>
      </c>
      <c r="I120" s="35"/>
      <c r="J120" s="35"/>
      <c r="K120" s="35" t="s">
        <v>98</v>
      </c>
    </row>
    <row r="121" spans="1:11">
      <c r="A121" s="24"/>
      <c r="B121" s="25" t="s">
        <v>193</v>
      </c>
      <c r="C121" s="60">
        <f>SUM(C115:C120)</f>
        <v>130000</v>
      </c>
      <c r="D121" s="60">
        <f>SUM(D115:D120)</f>
        <v>0</v>
      </c>
      <c r="E121" s="60">
        <f>SUM(E115:E120)</f>
        <v>55000</v>
      </c>
      <c r="F121" s="60">
        <f>SUM(F115:F120)</f>
        <v>25650</v>
      </c>
      <c r="G121" s="60">
        <f>SUM(G115:G120)</f>
        <v>49350</v>
      </c>
      <c r="H121" s="26">
        <v>5</v>
      </c>
      <c r="I121" s="26"/>
      <c r="J121" s="26">
        <v>1</v>
      </c>
      <c r="K121" s="70"/>
    </row>
    <row r="122" spans="1:11" ht="29.25" customHeight="1">
      <c r="A122" s="27"/>
      <c r="B122" s="28" t="s">
        <v>36</v>
      </c>
      <c r="C122" s="55"/>
      <c r="D122" s="55"/>
      <c r="E122" s="55"/>
      <c r="F122" s="55"/>
      <c r="G122" s="55"/>
      <c r="H122" s="29"/>
      <c r="I122" s="29"/>
      <c r="J122" s="29"/>
      <c r="K122" s="29"/>
    </row>
    <row r="123" spans="1:11" ht="29.25" customHeight="1">
      <c r="A123" s="30"/>
      <c r="B123" s="32" t="s">
        <v>37</v>
      </c>
      <c r="C123" s="56"/>
      <c r="D123" s="63"/>
      <c r="E123" s="63"/>
      <c r="F123" s="56"/>
      <c r="G123" s="56"/>
      <c r="H123" s="31"/>
      <c r="I123" s="48"/>
      <c r="J123" s="31"/>
      <c r="K123" s="31"/>
    </row>
    <row r="124" spans="1:11" ht="29.25" customHeight="1">
      <c r="A124" s="30"/>
      <c r="B124" s="32" t="s">
        <v>12</v>
      </c>
      <c r="C124" s="56"/>
      <c r="D124" s="56"/>
      <c r="E124" s="63"/>
      <c r="F124" s="63"/>
      <c r="G124" s="63"/>
      <c r="H124" s="48"/>
      <c r="I124" s="48"/>
      <c r="J124" s="48"/>
      <c r="K124" s="31"/>
    </row>
    <row r="125" spans="1:11" ht="29.25" customHeight="1">
      <c r="A125" s="30">
        <v>1</v>
      </c>
      <c r="B125" s="113" t="s">
        <v>138</v>
      </c>
      <c r="C125" s="56">
        <v>10000</v>
      </c>
      <c r="D125" s="56">
        <v>0</v>
      </c>
      <c r="E125" s="63">
        <v>0</v>
      </c>
      <c r="F125" s="63">
        <v>2938</v>
      </c>
      <c r="G125" s="63">
        <v>7062</v>
      </c>
      <c r="H125" s="48" t="s">
        <v>11</v>
      </c>
      <c r="I125" s="48"/>
      <c r="J125" s="48"/>
      <c r="K125" s="31"/>
    </row>
    <row r="126" spans="1:11" ht="29.25" customHeight="1">
      <c r="A126" s="30">
        <v>2</v>
      </c>
      <c r="B126" s="113" t="s">
        <v>154</v>
      </c>
      <c r="C126" s="63">
        <v>0</v>
      </c>
      <c r="D126" s="56">
        <v>4130</v>
      </c>
      <c r="E126" s="63">
        <v>0</v>
      </c>
      <c r="F126" s="63">
        <v>4130</v>
      </c>
      <c r="G126" s="63">
        <v>0</v>
      </c>
      <c r="H126" s="48" t="s">
        <v>11</v>
      </c>
      <c r="I126" s="48"/>
      <c r="J126" s="48"/>
      <c r="K126" s="31" t="s">
        <v>190</v>
      </c>
    </row>
    <row r="127" spans="1:11" ht="29.25" customHeight="1">
      <c r="A127" s="30">
        <v>3</v>
      </c>
      <c r="B127" s="113" t="s">
        <v>155</v>
      </c>
      <c r="C127" s="63">
        <v>0</v>
      </c>
      <c r="D127" s="56">
        <v>2500</v>
      </c>
      <c r="E127" s="63">
        <v>0</v>
      </c>
      <c r="F127" s="63">
        <v>2500</v>
      </c>
      <c r="G127" s="63">
        <v>0</v>
      </c>
      <c r="H127" s="48" t="s">
        <v>11</v>
      </c>
      <c r="I127" s="48"/>
      <c r="J127" s="48"/>
      <c r="K127" s="31" t="s">
        <v>190</v>
      </c>
    </row>
    <row r="128" spans="1:11" ht="29.25" customHeight="1">
      <c r="A128" s="30">
        <v>4</v>
      </c>
      <c r="B128" s="113" t="s">
        <v>156</v>
      </c>
      <c r="C128" s="63">
        <v>20000</v>
      </c>
      <c r="D128" s="56">
        <v>0</v>
      </c>
      <c r="E128" s="63">
        <v>0</v>
      </c>
      <c r="F128" s="63">
        <v>20000</v>
      </c>
      <c r="G128" s="63">
        <v>0</v>
      </c>
      <c r="H128" s="48"/>
      <c r="I128" s="48" t="s">
        <v>11</v>
      </c>
      <c r="J128" s="48"/>
      <c r="K128" s="31" t="s">
        <v>115</v>
      </c>
    </row>
    <row r="129" spans="1:11" ht="29.25" customHeight="1">
      <c r="A129" s="30">
        <v>5</v>
      </c>
      <c r="B129" s="113" t="s">
        <v>157</v>
      </c>
      <c r="C129" s="63">
        <v>25000</v>
      </c>
      <c r="D129" s="56">
        <v>0</v>
      </c>
      <c r="E129" s="63">
        <v>0</v>
      </c>
      <c r="F129" s="63">
        <v>24000</v>
      </c>
      <c r="G129" s="63">
        <v>1000</v>
      </c>
      <c r="H129" s="48" t="s">
        <v>11</v>
      </c>
      <c r="I129" s="48"/>
      <c r="J129" s="48"/>
      <c r="K129" s="31"/>
    </row>
    <row r="130" spans="1:11" ht="29.25" customHeight="1">
      <c r="A130" s="30">
        <v>6</v>
      </c>
      <c r="B130" s="113" t="s">
        <v>158</v>
      </c>
      <c r="C130" s="63">
        <v>0</v>
      </c>
      <c r="D130" s="56">
        <v>4300</v>
      </c>
      <c r="E130" s="63">
        <v>0</v>
      </c>
      <c r="F130" s="63">
        <v>4300</v>
      </c>
      <c r="G130" s="63">
        <v>0</v>
      </c>
      <c r="H130" s="48" t="s">
        <v>11</v>
      </c>
      <c r="I130" s="48"/>
      <c r="J130" s="48"/>
      <c r="K130" s="31" t="s">
        <v>190</v>
      </c>
    </row>
    <row r="131" spans="1:11" ht="29.25" customHeight="1">
      <c r="A131" s="30">
        <v>7</v>
      </c>
      <c r="B131" s="113" t="s">
        <v>159</v>
      </c>
      <c r="C131" s="63">
        <v>3500</v>
      </c>
      <c r="D131" s="56">
        <v>0</v>
      </c>
      <c r="E131" s="63">
        <v>0</v>
      </c>
      <c r="F131" s="63">
        <v>3500</v>
      </c>
      <c r="G131" s="63">
        <v>0</v>
      </c>
      <c r="H131" s="48" t="s">
        <v>11</v>
      </c>
      <c r="I131" s="48"/>
      <c r="J131" s="48"/>
      <c r="K131" s="31"/>
    </row>
    <row r="132" spans="1:11" ht="29.25" customHeight="1">
      <c r="A132" s="30">
        <v>8</v>
      </c>
      <c r="B132" s="113" t="s">
        <v>160</v>
      </c>
      <c r="C132" s="63">
        <v>0</v>
      </c>
      <c r="D132" s="56">
        <v>3500</v>
      </c>
      <c r="E132" s="63">
        <v>0</v>
      </c>
      <c r="F132" s="63">
        <v>3500</v>
      </c>
      <c r="G132" s="63">
        <v>0</v>
      </c>
      <c r="H132" s="48" t="s">
        <v>11</v>
      </c>
      <c r="I132" s="48"/>
      <c r="J132" s="48"/>
      <c r="K132" s="31" t="s">
        <v>190</v>
      </c>
    </row>
    <row r="133" spans="1:11" ht="29.25" customHeight="1">
      <c r="A133" s="30">
        <v>9</v>
      </c>
      <c r="B133" s="113" t="s">
        <v>161</v>
      </c>
      <c r="C133" s="63">
        <v>0</v>
      </c>
      <c r="D133" s="56">
        <v>17000</v>
      </c>
      <c r="E133" s="63">
        <v>0</v>
      </c>
      <c r="F133" s="63">
        <v>17000</v>
      </c>
      <c r="G133" s="63">
        <v>0</v>
      </c>
      <c r="H133" s="48"/>
      <c r="I133" s="48" t="s">
        <v>11</v>
      </c>
      <c r="J133" s="48"/>
      <c r="K133" s="31" t="s">
        <v>115</v>
      </c>
    </row>
    <row r="134" spans="1:11" ht="29.25" customHeight="1">
      <c r="A134" s="30">
        <v>10</v>
      </c>
      <c r="B134" s="113" t="s">
        <v>191</v>
      </c>
      <c r="C134" s="63">
        <v>0</v>
      </c>
      <c r="D134" s="56">
        <v>22000</v>
      </c>
      <c r="E134" s="63">
        <v>0</v>
      </c>
      <c r="F134" s="63">
        <v>22000</v>
      </c>
      <c r="G134" s="63">
        <v>0</v>
      </c>
      <c r="H134" s="48" t="s">
        <v>11</v>
      </c>
      <c r="I134" s="48"/>
      <c r="J134" s="48"/>
      <c r="K134" s="31" t="s">
        <v>190</v>
      </c>
    </row>
    <row r="135" spans="1:11" ht="29.25" customHeight="1">
      <c r="A135" s="30">
        <v>11</v>
      </c>
      <c r="B135" s="113" t="s">
        <v>162</v>
      </c>
      <c r="C135" s="63">
        <v>0</v>
      </c>
      <c r="D135" s="56">
        <v>17000</v>
      </c>
      <c r="E135" s="63">
        <v>0</v>
      </c>
      <c r="F135" s="63">
        <v>17000</v>
      </c>
      <c r="G135" s="63">
        <v>0</v>
      </c>
      <c r="H135" s="48" t="s">
        <v>11</v>
      </c>
      <c r="I135" s="48"/>
      <c r="J135" s="48"/>
      <c r="K135" s="31" t="s">
        <v>190</v>
      </c>
    </row>
    <row r="136" spans="1:11" ht="29.25" customHeight="1">
      <c r="A136" s="30">
        <v>12</v>
      </c>
      <c r="B136" s="113" t="s">
        <v>163</v>
      </c>
      <c r="C136" s="63">
        <v>0</v>
      </c>
      <c r="D136" s="56">
        <v>2600</v>
      </c>
      <c r="E136" s="63">
        <v>0</v>
      </c>
      <c r="F136" s="63">
        <v>2600</v>
      </c>
      <c r="G136" s="63">
        <v>0</v>
      </c>
      <c r="H136" s="48" t="s">
        <v>11</v>
      </c>
      <c r="I136" s="48"/>
      <c r="J136" s="48"/>
      <c r="K136" s="31" t="s">
        <v>190</v>
      </c>
    </row>
    <row r="137" spans="1:11" ht="29.25" customHeight="1">
      <c r="A137" s="30">
        <v>13</v>
      </c>
      <c r="B137" s="113" t="s">
        <v>164</v>
      </c>
      <c r="C137" s="63">
        <v>0</v>
      </c>
      <c r="D137" s="56">
        <v>15600</v>
      </c>
      <c r="E137" s="63">
        <v>0</v>
      </c>
      <c r="F137" s="63">
        <v>15600</v>
      </c>
      <c r="G137" s="63">
        <v>0</v>
      </c>
      <c r="H137" s="48" t="s">
        <v>11</v>
      </c>
      <c r="I137" s="48"/>
      <c r="J137" s="48"/>
      <c r="K137" s="31" t="s">
        <v>190</v>
      </c>
    </row>
    <row r="138" spans="1:11" ht="29.25" customHeight="1">
      <c r="A138" s="30">
        <v>14</v>
      </c>
      <c r="B138" s="113" t="s">
        <v>165</v>
      </c>
      <c r="C138" s="63">
        <v>0</v>
      </c>
      <c r="D138" s="56">
        <v>12000</v>
      </c>
      <c r="E138" s="63">
        <v>0</v>
      </c>
      <c r="F138" s="63">
        <v>12000</v>
      </c>
      <c r="G138" s="63">
        <v>0</v>
      </c>
      <c r="H138" s="48" t="s">
        <v>11</v>
      </c>
      <c r="I138" s="48"/>
      <c r="J138" s="48"/>
      <c r="K138" s="31" t="s">
        <v>190</v>
      </c>
    </row>
    <row r="139" spans="1:11" ht="29.25" customHeight="1">
      <c r="A139" s="30">
        <v>15</v>
      </c>
      <c r="B139" s="113" t="s">
        <v>166</v>
      </c>
      <c r="C139" s="63">
        <v>17000</v>
      </c>
      <c r="D139" s="56">
        <v>0</v>
      </c>
      <c r="E139" s="63">
        <v>0</v>
      </c>
      <c r="F139" s="63">
        <v>17000</v>
      </c>
      <c r="G139" s="63">
        <v>0</v>
      </c>
      <c r="H139" s="48" t="s">
        <v>11</v>
      </c>
      <c r="I139" s="48"/>
      <c r="J139" s="48"/>
      <c r="K139" s="31"/>
    </row>
    <row r="140" spans="1:11" ht="29.25" customHeight="1">
      <c r="A140" s="30">
        <v>16</v>
      </c>
      <c r="B140" s="113" t="s">
        <v>167</v>
      </c>
      <c r="C140" s="63">
        <v>57200</v>
      </c>
      <c r="D140" s="56">
        <v>0</v>
      </c>
      <c r="E140" s="63">
        <v>0</v>
      </c>
      <c r="F140" s="63">
        <v>56000</v>
      </c>
      <c r="G140" s="63">
        <v>1200</v>
      </c>
      <c r="H140" s="48" t="s">
        <v>11</v>
      </c>
      <c r="I140" s="48"/>
      <c r="J140" s="48"/>
      <c r="K140" s="31"/>
    </row>
    <row r="141" spans="1:11" ht="29.25" customHeight="1">
      <c r="A141" s="30">
        <v>17</v>
      </c>
      <c r="B141" s="113" t="s">
        <v>168</v>
      </c>
      <c r="C141" s="63">
        <v>12600</v>
      </c>
      <c r="D141" s="56">
        <v>0</v>
      </c>
      <c r="E141" s="63">
        <v>0</v>
      </c>
      <c r="F141" s="63">
        <v>0</v>
      </c>
      <c r="G141" s="63">
        <v>12600</v>
      </c>
      <c r="H141" s="48"/>
      <c r="I141" s="48"/>
      <c r="J141" s="48" t="s">
        <v>11</v>
      </c>
      <c r="K141" s="31"/>
    </row>
    <row r="142" spans="1:11" ht="29.25" customHeight="1">
      <c r="A142" s="30">
        <v>18</v>
      </c>
      <c r="B142" s="113" t="s">
        <v>169</v>
      </c>
      <c r="C142" s="63">
        <v>22000</v>
      </c>
      <c r="D142" s="56">
        <v>0</v>
      </c>
      <c r="E142" s="63">
        <v>0</v>
      </c>
      <c r="F142" s="63">
        <v>22000</v>
      </c>
      <c r="G142" s="63">
        <v>0</v>
      </c>
      <c r="H142" s="48" t="s">
        <v>11</v>
      </c>
      <c r="I142" s="48"/>
      <c r="J142" s="48"/>
      <c r="K142" s="31"/>
    </row>
    <row r="143" spans="1:11" ht="29.25" customHeight="1">
      <c r="A143" s="30">
        <v>19</v>
      </c>
      <c r="B143" s="113" t="s">
        <v>170</v>
      </c>
      <c r="C143" s="63">
        <v>15000</v>
      </c>
      <c r="D143" s="56">
        <v>0</v>
      </c>
      <c r="E143" s="63">
        <v>0</v>
      </c>
      <c r="F143" s="63">
        <v>15000</v>
      </c>
      <c r="G143" s="63">
        <v>0</v>
      </c>
      <c r="H143" s="48" t="s">
        <v>11</v>
      </c>
      <c r="I143" s="48"/>
      <c r="J143" s="48"/>
      <c r="K143" s="31"/>
    </row>
    <row r="144" spans="1:11" ht="29.25" customHeight="1">
      <c r="A144" s="30">
        <v>20</v>
      </c>
      <c r="B144" s="113" t="s">
        <v>171</v>
      </c>
      <c r="C144" s="63">
        <v>59000</v>
      </c>
      <c r="D144" s="56">
        <v>0</v>
      </c>
      <c r="E144" s="63">
        <v>0</v>
      </c>
      <c r="F144" s="63">
        <v>59000</v>
      </c>
      <c r="G144" s="63">
        <v>0</v>
      </c>
      <c r="H144" s="48"/>
      <c r="I144" s="48" t="s">
        <v>11</v>
      </c>
      <c r="J144" s="48"/>
      <c r="K144" s="31" t="s">
        <v>115</v>
      </c>
    </row>
    <row r="145" spans="1:11" ht="29.25" customHeight="1">
      <c r="A145" s="30">
        <v>21</v>
      </c>
      <c r="B145" s="113" t="s">
        <v>172</v>
      </c>
      <c r="C145" s="63">
        <v>19000</v>
      </c>
      <c r="D145" s="56">
        <v>0</v>
      </c>
      <c r="E145" s="63">
        <v>0</v>
      </c>
      <c r="F145" s="63">
        <v>19000</v>
      </c>
      <c r="G145" s="63">
        <v>0</v>
      </c>
      <c r="H145" s="48" t="s">
        <v>11</v>
      </c>
      <c r="I145" s="48"/>
      <c r="J145" s="48"/>
      <c r="K145" s="31"/>
    </row>
    <row r="146" spans="1:11" ht="29.25" customHeight="1">
      <c r="A146" s="30">
        <v>22</v>
      </c>
      <c r="B146" s="113" t="s">
        <v>16</v>
      </c>
      <c r="C146" s="63">
        <v>10000</v>
      </c>
      <c r="D146" s="56">
        <v>0</v>
      </c>
      <c r="E146" s="63">
        <v>0</v>
      </c>
      <c r="F146" s="63">
        <v>0</v>
      </c>
      <c r="G146" s="63">
        <v>10000</v>
      </c>
      <c r="H146" s="48" t="s">
        <v>11</v>
      </c>
      <c r="I146" s="31"/>
      <c r="J146" s="44"/>
      <c r="K146" s="31" t="s">
        <v>98</v>
      </c>
    </row>
    <row r="147" spans="1:11" ht="29.25" customHeight="1">
      <c r="A147" s="30">
        <v>23</v>
      </c>
      <c r="B147" s="113" t="s">
        <v>18</v>
      </c>
      <c r="C147" s="63">
        <v>10000</v>
      </c>
      <c r="D147" s="56">
        <v>0</v>
      </c>
      <c r="E147" s="63">
        <v>0</v>
      </c>
      <c r="F147" s="63">
        <v>0</v>
      </c>
      <c r="G147" s="63">
        <v>10000</v>
      </c>
      <c r="H147" s="48" t="s">
        <v>11</v>
      </c>
      <c r="I147" s="48"/>
      <c r="J147" s="48"/>
      <c r="K147" s="31" t="s">
        <v>98</v>
      </c>
    </row>
    <row r="148" spans="1:11" ht="29.25" customHeight="1">
      <c r="A148" s="30">
        <v>24</v>
      </c>
      <c r="B148" s="113" t="s">
        <v>99</v>
      </c>
      <c r="C148" s="63">
        <v>100000</v>
      </c>
      <c r="D148" s="56">
        <v>0</v>
      </c>
      <c r="E148" s="63">
        <v>100000</v>
      </c>
      <c r="F148" s="63">
        <v>0</v>
      </c>
      <c r="G148" s="63">
        <v>0</v>
      </c>
      <c r="H148" s="48"/>
      <c r="I148" s="48"/>
      <c r="J148" s="48" t="s">
        <v>11</v>
      </c>
      <c r="K148" s="31" t="s">
        <v>201</v>
      </c>
    </row>
    <row r="149" spans="1:11" ht="29.25" customHeight="1">
      <c r="A149" s="30"/>
      <c r="B149" s="114" t="s">
        <v>49</v>
      </c>
      <c r="C149" s="56"/>
      <c r="D149" s="56"/>
      <c r="E149" s="56"/>
      <c r="F149" s="56"/>
      <c r="G149" s="56"/>
      <c r="H149" s="31"/>
      <c r="I149" s="31"/>
      <c r="J149" s="48"/>
      <c r="K149" s="31"/>
    </row>
    <row r="150" spans="1:11" ht="29.25" customHeight="1">
      <c r="A150" s="30">
        <v>25</v>
      </c>
      <c r="B150" s="113" t="s">
        <v>70</v>
      </c>
      <c r="C150" s="56">
        <v>20000</v>
      </c>
      <c r="D150" s="56">
        <v>0</v>
      </c>
      <c r="E150" s="56">
        <v>0</v>
      </c>
      <c r="F150" s="56">
        <v>0</v>
      </c>
      <c r="G150" s="56">
        <v>20000</v>
      </c>
      <c r="H150" s="31" t="s">
        <v>11</v>
      </c>
      <c r="I150" s="31"/>
      <c r="J150" s="31"/>
      <c r="K150" s="31" t="s">
        <v>98</v>
      </c>
    </row>
    <row r="151" spans="1:11" ht="29.25" customHeight="1">
      <c r="A151" s="30">
        <v>26</v>
      </c>
      <c r="B151" s="113" t="s">
        <v>19</v>
      </c>
      <c r="C151" s="56">
        <v>30000</v>
      </c>
      <c r="D151" s="56">
        <v>0</v>
      </c>
      <c r="E151" s="56">
        <v>20500</v>
      </c>
      <c r="F151" s="56">
        <v>0</v>
      </c>
      <c r="G151" s="56">
        <v>9500</v>
      </c>
      <c r="H151" s="44" t="s">
        <v>11</v>
      </c>
      <c r="I151" s="31"/>
      <c r="J151" s="31"/>
      <c r="K151" s="31"/>
    </row>
    <row r="152" spans="1:11" ht="29.25" customHeight="1">
      <c r="A152" s="30"/>
      <c r="B152" s="114" t="s">
        <v>68</v>
      </c>
      <c r="C152" s="56"/>
      <c r="D152" s="56"/>
      <c r="E152" s="56"/>
      <c r="F152" s="56"/>
      <c r="G152" s="56"/>
      <c r="H152" s="31"/>
      <c r="I152" s="31"/>
      <c r="J152" s="31"/>
      <c r="K152" s="31"/>
    </row>
    <row r="153" spans="1:11" ht="29.25" customHeight="1">
      <c r="A153" s="30"/>
      <c r="B153" s="114" t="s">
        <v>61</v>
      </c>
      <c r="C153" s="56"/>
      <c r="D153" s="56"/>
      <c r="E153" s="56"/>
      <c r="F153" s="56"/>
      <c r="G153" s="56"/>
      <c r="H153" s="31"/>
      <c r="I153" s="31"/>
      <c r="J153" s="31"/>
      <c r="K153" s="31"/>
    </row>
    <row r="154" spans="1:11" ht="29.25" customHeight="1">
      <c r="A154" s="34">
        <v>27</v>
      </c>
      <c r="B154" s="115" t="s">
        <v>132</v>
      </c>
      <c r="C154" s="58">
        <v>200000</v>
      </c>
      <c r="D154" s="58">
        <v>0</v>
      </c>
      <c r="E154" s="58">
        <v>200000</v>
      </c>
      <c r="F154" s="58">
        <v>0</v>
      </c>
      <c r="G154" s="58">
        <v>0</v>
      </c>
      <c r="H154" s="35"/>
      <c r="I154" s="35"/>
      <c r="J154" s="35" t="s">
        <v>11</v>
      </c>
      <c r="K154" s="35" t="s">
        <v>201</v>
      </c>
    </row>
    <row r="155" spans="1:11" ht="28.5" customHeight="1">
      <c r="A155" s="24"/>
      <c r="B155" s="25" t="s">
        <v>203</v>
      </c>
      <c r="C155" s="60">
        <f>SUM(C125:C154)</f>
        <v>630300</v>
      </c>
      <c r="D155" s="60">
        <f>SUM(D125:D154)</f>
        <v>100630</v>
      </c>
      <c r="E155" s="60">
        <f>SUM(E125:E154)</f>
        <v>320500</v>
      </c>
      <c r="F155" s="60">
        <f>SUM(F125:F154)</f>
        <v>339068</v>
      </c>
      <c r="G155" s="60">
        <f>SUM(G125:G154)</f>
        <v>71362</v>
      </c>
      <c r="H155" s="26">
        <v>21</v>
      </c>
      <c r="I155" s="26">
        <v>3</v>
      </c>
      <c r="J155" s="26">
        <v>3</v>
      </c>
      <c r="K155" s="26"/>
    </row>
    <row r="156" spans="1:11" ht="33" customHeight="1">
      <c r="A156" s="27"/>
      <c r="B156" s="51" t="s">
        <v>44</v>
      </c>
      <c r="C156" s="55"/>
      <c r="D156" s="55"/>
      <c r="E156" s="55"/>
      <c r="F156" s="55"/>
      <c r="G156" s="55"/>
      <c r="H156" s="29"/>
      <c r="I156" s="29"/>
      <c r="J156" s="29"/>
      <c r="K156" s="29"/>
    </row>
    <row r="157" spans="1:11" ht="33" customHeight="1">
      <c r="A157" s="30"/>
      <c r="B157" s="50" t="s">
        <v>42</v>
      </c>
      <c r="C157" s="56"/>
      <c r="D157" s="56"/>
      <c r="E157" s="56"/>
      <c r="F157" s="56"/>
      <c r="G157" s="56"/>
      <c r="H157" s="31"/>
      <c r="I157" s="31"/>
      <c r="J157" s="31"/>
      <c r="K157" s="31"/>
    </row>
    <row r="158" spans="1:11" ht="33" customHeight="1">
      <c r="A158" s="30"/>
      <c r="B158" s="32" t="s">
        <v>43</v>
      </c>
      <c r="C158" s="56"/>
      <c r="D158" s="56"/>
      <c r="E158" s="56"/>
      <c r="F158" s="56"/>
      <c r="G158" s="56"/>
      <c r="H158" s="31"/>
      <c r="I158" s="31"/>
      <c r="J158" s="31"/>
      <c r="K158" s="31"/>
    </row>
    <row r="159" spans="1:11" ht="33" customHeight="1">
      <c r="A159" s="30">
        <v>1</v>
      </c>
      <c r="B159" s="113" t="s">
        <v>45</v>
      </c>
      <c r="C159" s="56">
        <v>40000</v>
      </c>
      <c r="D159" s="56">
        <v>0</v>
      </c>
      <c r="E159" s="56">
        <v>38000</v>
      </c>
      <c r="F159" s="56">
        <v>0</v>
      </c>
      <c r="G159" s="56">
        <v>2000</v>
      </c>
      <c r="H159" s="31"/>
      <c r="I159" s="31"/>
      <c r="J159" s="31" t="s">
        <v>11</v>
      </c>
      <c r="K159" s="31"/>
    </row>
    <row r="160" spans="1:11" ht="33" customHeight="1">
      <c r="A160" s="30">
        <v>2</v>
      </c>
      <c r="B160" s="113" t="s">
        <v>14</v>
      </c>
      <c r="C160" s="56">
        <v>55000</v>
      </c>
      <c r="D160" s="56">
        <v>0</v>
      </c>
      <c r="E160" s="56">
        <v>0</v>
      </c>
      <c r="F160" s="56">
        <v>12940</v>
      </c>
      <c r="G160" s="56">
        <v>42060</v>
      </c>
      <c r="H160" s="31" t="s">
        <v>11</v>
      </c>
      <c r="I160" s="31"/>
      <c r="J160" s="31"/>
      <c r="K160" s="31"/>
    </row>
    <row r="161" spans="1:11" ht="33" customHeight="1">
      <c r="A161" s="30">
        <v>3</v>
      </c>
      <c r="B161" s="113" t="s">
        <v>72</v>
      </c>
      <c r="C161" s="63">
        <v>10000</v>
      </c>
      <c r="D161" s="63">
        <v>0</v>
      </c>
      <c r="E161" s="63">
        <v>0</v>
      </c>
      <c r="F161" s="56">
        <v>0</v>
      </c>
      <c r="G161" s="63">
        <v>10000</v>
      </c>
      <c r="H161" s="31"/>
      <c r="I161" s="48"/>
      <c r="J161" s="31" t="s">
        <v>11</v>
      </c>
      <c r="K161" s="31"/>
    </row>
    <row r="162" spans="1:11" ht="33" customHeight="1">
      <c r="A162" s="30">
        <v>4</v>
      </c>
      <c r="B162" s="113" t="s">
        <v>73</v>
      </c>
      <c r="C162" s="63">
        <v>10000</v>
      </c>
      <c r="D162" s="63">
        <v>0</v>
      </c>
      <c r="E162" s="63">
        <v>0</v>
      </c>
      <c r="F162" s="56">
        <v>0</v>
      </c>
      <c r="G162" s="56">
        <v>10000</v>
      </c>
      <c r="H162" s="31" t="s">
        <v>11</v>
      </c>
      <c r="I162" s="48"/>
      <c r="J162" s="44"/>
      <c r="K162" s="31" t="s">
        <v>98</v>
      </c>
    </row>
    <row r="163" spans="1:11" ht="33" customHeight="1">
      <c r="A163" s="30">
        <v>5</v>
      </c>
      <c r="B163" s="113" t="s">
        <v>133</v>
      </c>
      <c r="C163" s="63">
        <v>20000</v>
      </c>
      <c r="D163" s="63">
        <v>0</v>
      </c>
      <c r="E163" s="63">
        <v>0</v>
      </c>
      <c r="F163" s="56">
        <v>0</v>
      </c>
      <c r="G163" s="56">
        <v>20000</v>
      </c>
      <c r="H163" s="31"/>
      <c r="I163" s="48"/>
      <c r="J163" s="31" t="s">
        <v>11</v>
      </c>
      <c r="K163" s="31"/>
    </row>
    <row r="164" spans="1:11" ht="33" customHeight="1">
      <c r="A164" s="30">
        <v>6</v>
      </c>
      <c r="B164" s="113" t="s">
        <v>100</v>
      </c>
      <c r="C164" s="63">
        <v>192000</v>
      </c>
      <c r="D164" s="63">
        <v>96000</v>
      </c>
      <c r="E164" s="63">
        <v>0</v>
      </c>
      <c r="F164" s="56">
        <v>263100</v>
      </c>
      <c r="G164" s="56">
        <v>24900</v>
      </c>
      <c r="H164" s="31" t="s">
        <v>11</v>
      </c>
      <c r="I164" s="48"/>
      <c r="J164" s="31"/>
      <c r="K164" s="31"/>
    </row>
    <row r="165" spans="1:11" ht="33" customHeight="1">
      <c r="A165" s="88">
        <v>7</v>
      </c>
      <c r="B165" s="116" t="s">
        <v>101</v>
      </c>
      <c r="C165" s="89">
        <v>20000</v>
      </c>
      <c r="D165" s="89">
        <v>0</v>
      </c>
      <c r="E165" s="89">
        <v>0</v>
      </c>
      <c r="F165" s="90">
        <v>20000</v>
      </c>
      <c r="G165" s="90">
        <v>0</v>
      </c>
      <c r="H165" s="91" t="s">
        <v>11</v>
      </c>
      <c r="I165" s="92"/>
      <c r="J165" s="91"/>
      <c r="K165" s="99" t="s">
        <v>202</v>
      </c>
    </row>
    <row r="166" spans="1:11" ht="33" customHeight="1">
      <c r="A166" s="34">
        <v>8</v>
      </c>
      <c r="B166" s="115" t="s">
        <v>194</v>
      </c>
      <c r="C166" s="64">
        <v>100000</v>
      </c>
      <c r="D166" s="64">
        <v>0</v>
      </c>
      <c r="E166" s="64">
        <v>0</v>
      </c>
      <c r="F166" s="64">
        <v>100000</v>
      </c>
      <c r="G166" s="64">
        <v>0</v>
      </c>
      <c r="H166" s="35" t="s">
        <v>11</v>
      </c>
      <c r="I166" s="52"/>
      <c r="J166" s="35"/>
      <c r="K166" s="35" t="s">
        <v>195</v>
      </c>
    </row>
    <row r="167" spans="1:11" ht="33" customHeight="1">
      <c r="A167" s="24"/>
      <c r="B167" s="25" t="s">
        <v>196</v>
      </c>
      <c r="C167" s="71">
        <f>SUM(C159:C166)</f>
        <v>447000</v>
      </c>
      <c r="D167" s="71">
        <f>SUM(D159:D166)</f>
        <v>96000</v>
      </c>
      <c r="E167" s="71">
        <f>SUM(E159:E166)</f>
        <v>38000</v>
      </c>
      <c r="F167" s="71">
        <f>SUM(F159:F166)</f>
        <v>396040</v>
      </c>
      <c r="G167" s="71">
        <f>SUM(G159:G166)</f>
        <v>108960</v>
      </c>
      <c r="H167" s="26">
        <v>5</v>
      </c>
      <c r="I167" s="26">
        <v>0</v>
      </c>
      <c r="J167" s="26">
        <v>3</v>
      </c>
      <c r="K167" s="70"/>
    </row>
    <row r="168" spans="1:11" ht="33" customHeight="1">
      <c r="A168" s="27"/>
      <c r="B168" s="28" t="s">
        <v>34</v>
      </c>
      <c r="C168" s="55"/>
      <c r="D168" s="55"/>
      <c r="E168" s="55"/>
      <c r="F168" s="55"/>
      <c r="G168" s="65"/>
      <c r="H168" s="47"/>
      <c r="I168" s="29"/>
      <c r="J168" s="47"/>
      <c r="K168" s="29"/>
    </row>
    <row r="169" spans="1:11" ht="33" customHeight="1">
      <c r="A169" s="30"/>
      <c r="B169" s="32" t="s">
        <v>20</v>
      </c>
      <c r="C169" s="56"/>
      <c r="D169" s="56"/>
      <c r="E169" s="56"/>
      <c r="F169" s="56"/>
      <c r="G169" s="56"/>
      <c r="H169" s="48"/>
      <c r="I169" s="31"/>
      <c r="J169" s="31"/>
      <c r="K169" s="31"/>
    </row>
    <row r="170" spans="1:11" ht="33" customHeight="1">
      <c r="A170" s="76">
        <v>1</v>
      </c>
      <c r="B170" s="78" t="s">
        <v>78</v>
      </c>
      <c r="C170" s="74">
        <v>10000</v>
      </c>
      <c r="D170" s="74">
        <v>0</v>
      </c>
      <c r="E170" s="74">
        <v>0</v>
      </c>
      <c r="F170" s="74">
        <v>0</v>
      </c>
      <c r="G170" s="74">
        <v>10000</v>
      </c>
      <c r="H170" s="76" t="s">
        <v>79</v>
      </c>
      <c r="I170" s="72"/>
      <c r="J170" s="72"/>
      <c r="K170" s="72" t="s">
        <v>98</v>
      </c>
    </row>
    <row r="171" spans="1:11" ht="33" customHeight="1">
      <c r="A171" s="76"/>
      <c r="B171" s="73" t="s">
        <v>35</v>
      </c>
      <c r="C171" s="74"/>
      <c r="D171" s="74"/>
      <c r="E171" s="74"/>
      <c r="F171" s="74"/>
      <c r="G171" s="74"/>
      <c r="H171" s="76"/>
      <c r="I171" s="72"/>
      <c r="J171" s="72"/>
      <c r="K171" s="72"/>
    </row>
    <row r="172" spans="1:11" ht="33" customHeight="1">
      <c r="A172" s="76"/>
      <c r="B172" s="73" t="s">
        <v>21</v>
      </c>
      <c r="C172" s="74"/>
      <c r="D172" s="74"/>
      <c r="E172" s="74"/>
      <c r="F172" s="74"/>
      <c r="G172" s="74"/>
      <c r="H172" s="76"/>
      <c r="I172" s="72"/>
      <c r="J172" s="72"/>
      <c r="K172" s="72"/>
    </row>
    <row r="173" spans="1:11" s="12" customFormat="1" ht="58.5" customHeight="1">
      <c r="A173" s="77">
        <v>2</v>
      </c>
      <c r="B173" s="79" t="s">
        <v>137</v>
      </c>
      <c r="C173" s="80">
        <v>5000</v>
      </c>
      <c r="D173" s="80">
        <v>0</v>
      </c>
      <c r="E173" s="80">
        <v>0</v>
      </c>
      <c r="F173" s="80">
        <v>0</v>
      </c>
      <c r="G173" s="80">
        <v>5000</v>
      </c>
      <c r="H173" s="77" t="s">
        <v>79</v>
      </c>
      <c r="I173" s="75"/>
      <c r="J173" s="75"/>
      <c r="K173" s="75" t="s">
        <v>98</v>
      </c>
    </row>
    <row r="174" spans="1:11" ht="33" customHeight="1">
      <c r="A174" s="24"/>
      <c r="B174" s="25" t="s">
        <v>192</v>
      </c>
      <c r="C174" s="60">
        <f>SUM(C170:C173)</f>
        <v>15000</v>
      </c>
      <c r="D174" s="71"/>
      <c r="E174" s="71"/>
      <c r="F174" s="71"/>
      <c r="G174" s="60">
        <f>SUM(G170:G173)</f>
        <v>15000</v>
      </c>
      <c r="H174" s="26">
        <v>2</v>
      </c>
      <c r="I174" s="26">
        <v>0</v>
      </c>
      <c r="J174" s="26">
        <v>0</v>
      </c>
      <c r="K174" s="70"/>
    </row>
    <row r="175" spans="1:11" ht="33" customHeight="1" thickBot="1">
      <c r="A175" s="81"/>
      <c r="B175" s="82" t="s">
        <v>206</v>
      </c>
      <c r="C175" s="83">
        <f t="shared" ref="C175:J175" si="1">C32+C52+C59+C74+C91+C111+C121+C155+C167+C174</f>
        <v>15876420</v>
      </c>
      <c r="D175" s="83">
        <f t="shared" si="1"/>
        <v>2345630</v>
      </c>
      <c r="E175" s="83">
        <f t="shared" si="1"/>
        <v>2077730</v>
      </c>
      <c r="F175" s="83">
        <f t="shared" si="1"/>
        <v>15163569.030000001</v>
      </c>
      <c r="G175" s="83">
        <f t="shared" si="1"/>
        <v>980730.47</v>
      </c>
      <c r="H175" s="84">
        <f t="shared" si="1"/>
        <v>93</v>
      </c>
      <c r="I175" s="84">
        <f t="shared" si="1"/>
        <v>7</v>
      </c>
      <c r="J175" s="84">
        <f t="shared" si="1"/>
        <v>17</v>
      </c>
      <c r="K175" s="84" t="s">
        <v>1</v>
      </c>
    </row>
    <row r="176" spans="1:11" ht="24.75" thickTop="1">
      <c r="A176" s="18"/>
      <c r="B176" s="13" t="s">
        <v>204</v>
      </c>
      <c r="C176" s="66"/>
      <c r="D176" s="66"/>
      <c r="E176" s="66"/>
      <c r="F176" s="66"/>
      <c r="G176" s="66"/>
      <c r="H176" s="15"/>
      <c r="I176" s="15"/>
      <c r="J176" s="15"/>
      <c r="K176" s="15"/>
    </row>
    <row r="177" spans="1:11">
      <c r="A177" s="18"/>
      <c r="B177" s="13" t="s">
        <v>197</v>
      </c>
      <c r="C177" s="66"/>
      <c r="D177" s="66"/>
      <c r="E177" s="66"/>
      <c r="F177" s="66"/>
      <c r="G177" s="66"/>
      <c r="H177" s="15"/>
      <c r="I177" s="15"/>
      <c r="J177" s="15"/>
      <c r="K177" s="15"/>
    </row>
    <row r="178" spans="1:11">
      <c r="A178" s="118" t="s">
        <v>205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</row>
    <row r="179" spans="1:11" s="12" customFormat="1">
      <c r="A179" s="118" t="s">
        <v>198</v>
      </c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</row>
    <row r="180" spans="1:11" s="12" customFormat="1">
      <c r="A180" s="19"/>
      <c r="B180" s="16"/>
      <c r="C180" s="67"/>
      <c r="D180" s="67"/>
      <c r="E180" s="67"/>
      <c r="F180" s="67"/>
      <c r="G180" s="67"/>
      <c r="H180" s="7"/>
      <c r="I180" s="7"/>
      <c r="J180" s="7"/>
      <c r="K180" s="7"/>
    </row>
    <row r="181" spans="1:11" s="12" customFormat="1">
      <c r="A181" s="19"/>
      <c r="B181" s="16"/>
      <c r="C181" s="67"/>
      <c r="D181" s="67" t="s">
        <v>96</v>
      </c>
      <c r="E181" s="67"/>
      <c r="F181" s="67"/>
      <c r="G181" s="67"/>
      <c r="H181" s="7"/>
      <c r="I181" s="7"/>
      <c r="J181" s="7"/>
      <c r="K181" s="7"/>
    </row>
    <row r="182" spans="1:11" s="12" customFormat="1">
      <c r="A182" s="19"/>
      <c r="C182" s="67"/>
      <c r="D182" s="67"/>
      <c r="E182" s="67"/>
      <c r="F182" s="67"/>
      <c r="G182" s="67"/>
      <c r="H182" s="7"/>
      <c r="I182" s="7"/>
      <c r="J182" s="7"/>
      <c r="K182" s="7"/>
    </row>
    <row r="183" spans="1:11">
      <c r="A183" s="19"/>
      <c r="B183" s="12"/>
      <c r="C183" s="67"/>
      <c r="D183" s="67"/>
      <c r="E183" s="67"/>
      <c r="F183" s="67"/>
      <c r="G183" s="67"/>
      <c r="H183" s="7"/>
      <c r="I183" s="7"/>
      <c r="J183" s="7"/>
      <c r="K183" s="7"/>
    </row>
    <row r="184" spans="1:11">
      <c r="A184" s="19"/>
      <c r="B184" s="12"/>
      <c r="C184" s="67"/>
      <c r="D184" s="67"/>
      <c r="E184" s="67"/>
      <c r="F184" s="67"/>
      <c r="G184" s="67"/>
      <c r="H184" s="7"/>
      <c r="I184" s="7"/>
      <c r="J184" s="7"/>
      <c r="K184" s="7"/>
    </row>
    <row r="185" spans="1:11">
      <c r="A185" s="19"/>
      <c r="B185" s="12" t="s">
        <v>1</v>
      </c>
      <c r="C185" s="67"/>
      <c r="D185" s="67"/>
      <c r="E185" s="67"/>
      <c r="F185" s="67"/>
      <c r="G185" s="67"/>
      <c r="H185" s="7"/>
      <c r="I185" s="7"/>
      <c r="J185" s="7"/>
      <c r="K185" s="7"/>
    </row>
    <row r="186" spans="1:11">
      <c r="A186" s="19"/>
      <c r="B186" s="12"/>
      <c r="C186" s="67"/>
      <c r="D186" s="67"/>
      <c r="E186" s="67"/>
      <c r="F186" s="67"/>
      <c r="G186" s="67"/>
      <c r="H186" s="7"/>
      <c r="I186" s="7"/>
      <c r="J186" s="7"/>
      <c r="K186" s="7"/>
    </row>
    <row r="187" spans="1:11">
      <c r="A187" s="19"/>
      <c r="B187" s="12"/>
      <c r="C187" s="67"/>
      <c r="D187" s="67"/>
      <c r="E187" s="67"/>
      <c r="F187" s="67"/>
      <c r="G187" s="67"/>
      <c r="H187" s="7"/>
      <c r="I187" s="7"/>
      <c r="J187" s="7"/>
      <c r="K187" s="7"/>
    </row>
    <row r="188" spans="1:11">
      <c r="A188" s="20"/>
      <c r="B188" s="12"/>
      <c r="C188" s="67"/>
      <c r="D188" s="67"/>
      <c r="E188" s="67"/>
      <c r="F188" s="67"/>
      <c r="G188" s="67"/>
      <c r="H188" s="7"/>
      <c r="I188" s="7"/>
      <c r="J188" s="7"/>
      <c r="K188" s="7"/>
    </row>
    <row r="189" spans="1:11">
      <c r="A189" s="19"/>
      <c r="B189" s="12"/>
    </row>
    <row r="190" spans="1:11">
      <c r="A190" s="19"/>
      <c r="B190" s="12"/>
    </row>
    <row r="191" spans="1:11">
      <c r="A191" s="19"/>
      <c r="B191" s="12"/>
    </row>
    <row r="192" spans="1:11">
      <c r="A192" s="19"/>
      <c r="B192" s="12"/>
    </row>
    <row r="193" spans="1:2">
      <c r="A193" s="19"/>
      <c r="B193" s="12"/>
    </row>
    <row r="194" spans="1:2">
      <c r="A194" s="19"/>
      <c r="B194" s="12"/>
    </row>
    <row r="195" spans="1:2">
      <c r="A195" s="19"/>
      <c r="B195" s="12"/>
    </row>
    <row r="196" spans="1:2">
      <c r="A196" s="19"/>
      <c r="B196" s="12"/>
    </row>
    <row r="197" spans="1:2">
      <c r="A197" s="19"/>
      <c r="B197" s="12"/>
    </row>
    <row r="198" spans="1:2">
      <c r="A198" s="19"/>
      <c r="B198" s="12"/>
    </row>
    <row r="199" spans="1:2">
      <c r="A199" s="19"/>
      <c r="B199" s="12"/>
    </row>
    <row r="200" spans="1:2">
      <c r="A200" s="19"/>
      <c r="B200" s="12"/>
    </row>
    <row r="201" spans="1:2">
      <c r="A201" s="19"/>
      <c r="B201" s="12"/>
    </row>
    <row r="202" spans="1:2">
      <c r="A202" s="19"/>
      <c r="B202" s="12"/>
    </row>
    <row r="203" spans="1:2">
      <c r="A203" s="19"/>
      <c r="B203" s="12"/>
    </row>
    <row r="204" spans="1:2">
      <c r="A204" s="19"/>
      <c r="B204" s="12"/>
    </row>
    <row r="205" spans="1:2">
      <c r="A205" s="19"/>
      <c r="B205" s="12"/>
    </row>
    <row r="206" spans="1:2">
      <c r="A206" s="19"/>
      <c r="B206" s="12"/>
    </row>
    <row r="207" spans="1:2">
      <c r="A207" s="19"/>
      <c r="B207" s="12"/>
    </row>
    <row r="208" spans="1:2">
      <c r="A208" s="19"/>
      <c r="B208" s="12"/>
    </row>
    <row r="209" spans="1:11">
      <c r="A209" s="19"/>
      <c r="B209" s="12"/>
    </row>
    <row r="210" spans="1:11">
      <c r="A210" s="19"/>
      <c r="B210" s="12"/>
    </row>
    <row r="211" spans="1:11">
      <c r="A211" s="19"/>
      <c r="B211" s="12"/>
    </row>
    <row r="212" spans="1:11">
      <c r="A212" s="20"/>
      <c r="B212" s="6" t="s">
        <v>93</v>
      </c>
      <c r="C212" s="69"/>
      <c r="D212" s="69"/>
      <c r="E212" s="69"/>
      <c r="F212" s="69"/>
      <c r="G212" s="69"/>
      <c r="H212" s="6"/>
      <c r="I212" s="6"/>
      <c r="J212" s="6"/>
      <c r="K212" s="6"/>
    </row>
    <row r="213" spans="1:11">
      <c r="A213" s="20"/>
      <c r="B213" s="6">
        <v>5</v>
      </c>
      <c r="C213" s="69"/>
      <c r="D213" s="69"/>
      <c r="E213" s="69"/>
      <c r="F213" s="69"/>
      <c r="G213" s="69"/>
      <c r="H213" s="6"/>
      <c r="I213" s="6"/>
      <c r="J213" s="6"/>
      <c r="K213" s="6"/>
    </row>
    <row r="214" spans="1:11">
      <c r="A214" s="20"/>
      <c r="B214" s="6">
        <v>5</v>
      </c>
      <c r="C214" s="69"/>
      <c r="D214" s="69"/>
      <c r="E214" s="69"/>
      <c r="F214" s="69"/>
      <c r="G214" s="69"/>
      <c r="H214" s="6"/>
      <c r="I214" s="6"/>
      <c r="J214" s="6"/>
      <c r="K214" s="6"/>
    </row>
    <row r="215" spans="1:11">
      <c r="A215" s="20"/>
      <c r="B215" s="6">
        <v>5</v>
      </c>
      <c r="C215" s="69"/>
      <c r="D215" s="69"/>
      <c r="E215" s="69"/>
      <c r="F215" s="69"/>
      <c r="G215" s="69"/>
      <c r="H215" s="6"/>
      <c r="I215" s="6"/>
      <c r="J215" s="6"/>
      <c r="K215" s="6"/>
    </row>
    <row r="216" spans="1:11">
      <c r="A216" s="20"/>
      <c r="B216" s="6">
        <f>SUM(B212:B215)</f>
        <v>15</v>
      </c>
      <c r="C216" s="69"/>
      <c r="D216" s="69"/>
      <c r="E216" s="69"/>
      <c r="F216" s="69"/>
      <c r="G216" s="69"/>
      <c r="H216" s="6"/>
      <c r="I216" s="6"/>
      <c r="J216" s="6"/>
      <c r="K216" s="6"/>
    </row>
  </sheetData>
  <mergeCells count="5">
    <mergeCell ref="A1:K1"/>
    <mergeCell ref="A179:K179"/>
    <mergeCell ref="A178:K178"/>
    <mergeCell ref="A3:K3"/>
    <mergeCell ref="A2:K2"/>
  </mergeCells>
  <pageMargins left="0.17" right="7.874015748031496E-2" top="0.39370078740157483" bottom="0.47244094488188981" header="0.43307086614173229" footer="0.47244094488188981"/>
  <pageSetup paperSize="9" scale="85" orientation="landscape" r:id="rId1"/>
  <colBreaks count="2" manualBreakCount="2">
    <brk id="17" max="1048575" man="1"/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D12"/>
  <sheetViews>
    <sheetView workbookViewId="0">
      <selection activeCell="D12" sqref="D12"/>
    </sheetView>
  </sheetViews>
  <sheetFormatPr defaultColWidth="9" defaultRowHeight="25.5"/>
  <cols>
    <col min="1" max="1" width="23.875" style="2" customWidth="1"/>
    <col min="2" max="3" width="23.75" style="2" customWidth="1"/>
    <col min="4" max="4" width="27.625" style="2" customWidth="1"/>
    <col min="5" max="16384" width="9" style="1"/>
  </cols>
  <sheetData>
    <row r="2" spans="1:4" s="4" customFormat="1">
      <c r="A2" s="3">
        <v>3120000</v>
      </c>
      <c r="B2" s="3">
        <v>98700</v>
      </c>
      <c r="C2" s="3">
        <v>976103.2</v>
      </c>
      <c r="D2" s="3">
        <v>2242596.7999999998</v>
      </c>
    </row>
    <row r="3" spans="1:4">
      <c r="A3" s="2">
        <v>978740</v>
      </c>
      <c r="C3" s="2">
        <v>431659.96</v>
      </c>
      <c r="D3" s="2">
        <v>547080.04</v>
      </c>
    </row>
    <row r="4" spans="1:4">
      <c r="A4" s="2">
        <v>40000</v>
      </c>
      <c r="D4" s="2">
        <v>40000</v>
      </c>
    </row>
    <row r="5" spans="1:4">
      <c r="A5" s="2">
        <v>5151200</v>
      </c>
      <c r="C5" s="2">
        <v>2059600</v>
      </c>
      <c r="D5" s="2">
        <v>3091600</v>
      </c>
    </row>
    <row r="6" spans="1:4">
      <c r="A6" s="2">
        <v>130500</v>
      </c>
      <c r="B6" s="2">
        <v>192000</v>
      </c>
      <c r="D6" s="2">
        <v>282500</v>
      </c>
    </row>
    <row r="7" spans="1:4">
      <c r="A7" s="2">
        <v>3766000</v>
      </c>
      <c r="C7" s="2">
        <v>346829.79</v>
      </c>
      <c r="D7" s="3">
        <v>3419170.21</v>
      </c>
    </row>
    <row r="8" spans="1:4">
      <c r="A8" s="2">
        <v>195000</v>
      </c>
      <c r="D8" s="2">
        <v>195000</v>
      </c>
    </row>
    <row r="9" spans="1:4">
      <c r="A9" s="2">
        <v>756000</v>
      </c>
      <c r="B9" s="2">
        <v>38000</v>
      </c>
      <c r="C9" s="2">
        <v>2278</v>
      </c>
      <c r="D9" s="2">
        <v>791722</v>
      </c>
    </row>
    <row r="10" spans="1:4">
      <c r="A10" s="2">
        <v>465000</v>
      </c>
      <c r="B10" s="2">
        <v>142000</v>
      </c>
      <c r="C10" s="2">
        <v>21580</v>
      </c>
      <c r="D10" s="2">
        <v>385420</v>
      </c>
    </row>
    <row r="11" spans="1:4">
      <c r="A11" s="2">
        <v>90000</v>
      </c>
      <c r="D11" s="2">
        <v>20000</v>
      </c>
    </row>
    <row r="12" spans="1:4">
      <c r="A12" s="2">
        <f>SUM(A2:A11)</f>
        <v>14692440</v>
      </c>
      <c r="B12" s="2">
        <f>SUM(B2:B11)</f>
        <v>470700</v>
      </c>
      <c r="C12" s="2">
        <f>SUM(C2:C11)</f>
        <v>3838050.95</v>
      </c>
      <c r="D12" s="2">
        <f>SUM(D2:D11)</f>
        <v>11015089.050000001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ที่ถูก</vt:lpstr>
      <vt:lpstr>Sheet1</vt:lpstr>
      <vt:lpstr>ที่ถูก!Print_Titles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2021-01-12T06:30:47Z</dcterms:modified>
</cp:coreProperties>
</file>